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JohanvanStralen\Interpro Dropbox\ADVIES\03 Projecten\Middelburg GEM 1000691\2300045 Opstellen contracten Middelburg\04 Werkdocumenten\Nota van inlichtingen\"/>
    </mc:Choice>
  </mc:AlternateContent>
  <xr:revisionPtr revIDLastSave="0" documentId="8_{D1FE66F4-D885-4684-BBB4-7FE698A8D04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OMEN" sheetId="2" r:id="rId1"/>
    <sheet name="HEESTERS" sheetId="3" r:id="rId2"/>
    <sheet name="VASTE PLANTEN" sheetId="4" r:id="rId3"/>
    <sheet name="TOTAAL INSCHRIJFBILJET" sheetId="5" r:id="rId4"/>
  </sheets>
  <definedNames>
    <definedName name="_xlnm._FilterDatabase" localSheetId="0" hidden="1">BOMEN!$A$3:$L$89</definedName>
    <definedName name="_xlnm._FilterDatabase" localSheetId="1" hidden="1">HEESTERS!$A$3:$XDF$160</definedName>
    <definedName name="_xlnm._FilterDatabase" localSheetId="2" hidden="1">'VASTE PLANTEN'!$A$3:$F$3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2" l="1"/>
  <c r="G99" i="3"/>
  <c r="G100" i="3"/>
  <c r="F16" i="4" l="1"/>
  <c r="J5" i="2" l="1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8" i="2"/>
  <c r="J49" i="2"/>
  <c r="J50" i="2"/>
  <c r="J51" i="2"/>
  <c r="J52" i="2"/>
  <c r="J47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F8" i="4" l="1"/>
  <c r="F9" i="4"/>
  <c r="F13" i="4"/>
  <c r="F27" i="4"/>
  <c r="F33" i="4"/>
  <c r="F47" i="4"/>
  <c r="G116" i="3"/>
  <c r="G117" i="3"/>
  <c r="G110" i="3"/>
  <c r="G111" i="3"/>
  <c r="G112" i="3"/>
  <c r="G101" i="3"/>
  <c r="G54" i="3"/>
  <c r="G22" i="3"/>
  <c r="G20" i="3"/>
  <c r="G21" i="3"/>
  <c r="G23" i="3"/>
  <c r="G47" i="3"/>
  <c r="G48" i="3"/>
  <c r="G49" i="3"/>
  <c r="G50" i="3"/>
  <c r="G55" i="3"/>
  <c r="G56" i="3"/>
  <c r="G57" i="3"/>
  <c r="G58" i="3"/>
  <c r="G63" i="3"/>
  <c r="G66" i="3"/>
  <c r="G74" i="3"/>
  <c r="G81" i="3"/>
  <c r="G83" i="3"/>
  <c r="G84" i="3"/>
  <c r="G88" i="3"/>
  <c r="G89" i="3"/>
  <c r="G105" i="3"/>
  <c r="G106" i="3"/>
  <c r="G151" i="3"/>
  <c r="G155" i="3"/>
  <c r="G103" i="3"/>
  <c r="G26" i="3"/>
  <c r="G87" i="3"/>
  <c r="G108" i="3"/>
  <c r="G129" i="3"/>
  <c r="G142" i="3"/>
  <c r="G160" i="3"/>
  <c r="G36" i="3"/>
  <c r="G82" i="3"/>
  <c r="G118" i="3"/>
  <c r="G9" i="3"/>
  <c r="G12" i="3"/>
  <c r="G13" i="3"/>
  <c r="G32" i="3"/>
  <c r="G33" i="3"/>
  <c r="G34" i="3"/>
  <c r="G42" i="3"/>
  <c r="G27" i="3"/>
  <c r="G62" i="3"/>
  <c r="G73" i="3"/>
  <c r="G75" i="3"/>
  <c r="G97" i="3"/>
  <c r="G146" i="3"/>
  <c r="G147" i="3"/>
  <c r="G152" i="3"/>
  <c r="G153" i="3"/>
  <c r="G158" i="3"/>
  <c r="G113" i="3"/>
  <c r="G121" i="3"/>
  <c r="G156" i="3"/>
  <c r="G143" i="3"/>
  <c r="G107" i="3"/>
  <c r="G6" i="3"/>
  <c r="G7" i="3"/>
  <c r="G8" i="3"/>
  <c r="G11" i="3"/>
  <c r="G14" i="3"/>
  <c r="G25" i="3"/>
  <c r="G28" i="3"/>
  <c r="G29" i="3"/>
  <c r="G35" i="3"/>
  <c r="G37" i="3"/>
  <c r="G40" i="3"/>
  <c r="G43" i="3"/>
  <c r="G46" i="3"/>
  <c r="G53" i="3"/>
  <c r="G38" i="3"/>
  <c r="G67" i="3"/>
  <c r="G69" i="3"/>
  <c r="G71" i="3"/>
  <c r="G86" i="3"/>
  <c r="G94" i="3"/>
  <c r="G109" i="3"/>
  <c r="G122" i="3"/>
  <c r="G125" i="3"/>
  <c r="G132" i="3"/>
  <c r="G145" i="3"/>
  <c r="G148" i="3"/>
  <c r="G144" i="3"/>
  <c r="G114" i="3"/>
  <c r="G120" i="3"/>
  <c r="G115" i="3"/>
  <c r="G85" i="3"/>
  <c r="G30" i="3"/>
  <c r="G60" i="3"/>
  <c r="G44" i="3"/>
  <c r="G77" i="3"/>
  <c r="G102" i="3"/>
  <c r="G95" i="3"/>
  <c r="G157" i="3"/>
  <c r="G72" i="3"/>
  <c r="G124" i="3"/>
  <c r="G19" i="3"/>
  <c r="G31" i="3"/>
  <c r="G68" i="3"/>
  <c r="G92" i="3"/>
  <c r="G93" i="3"/>
  <c r="G127" i="3"/>
  <c r="G65" i="3"/>
  <c r="G70" i="3"/>
  <c r="G140" i="3"/>
  <c r="G159" i="3"/>
  <c r="G90" i="3"/>
  <c r="G104" i="3"/>
  <c r="G154" i="3"/>
  <c r="G4" i="3"/>
  <c r="G45" i="3"/>
  <c r="G131" i="3"/>
  <c r="G52" i="3"/>
  <c r="G78" i="3"/>
  <c r="G134" i="3"/>
  <c r="G59" i="3"/>
  <c r="G18" i="3"/>
  <c r="G96" i="3"/>
  <c r="G149" i="3"/>
  <c r="G150" i="3"/>
  <c r="G39" i="3"/>
  <c r="G139" i="3"/>
  <c r="G123" i="3"/>
  <c r="G141" i="3"/>
  <c r="G98" i="3"/>
  <c r="G10" i="3"/>
  <c r="G15" i="3"/>
  <c r="G16" i="3"/>
  <c r="G41" i="3"/>
  <c r="G135" i="3"/>
  <c r="G138" i="3"/>
  <c r="G79" i="3"/>
  <c r="G133" i="3"/>
  <c r="G17" i="3"/>
  <c r="G91" i="3"/>
  <c r="G76" i="3"/>
  <c r="G137" i="3"/>
  <c r="G126" i="3"/>
  <c r="G128" i="3"/>
  <c r="G130" i="3"/>
  <c r="G24" i="3"/>
  <c r="G61" i="3"/>
  <c r="G136" i="3"/>
  <c r="G64" i="3"/>
  <c r="G51" i="3"/>
  <c r="G5" i="3"/>
  <c r="G80" i="3"/>
  <c r="G119" i="3"/>
  <c r="F6" i="4"/>
  <c r="F7" i="4"/>
  <c r="F10" i="4"/>
  <c r="F20" i="4"/>
  <c r="F31" i="4"/>
  <c r="F36" i="4"/>
  <c r="F40" i="4"/>
  <c r="F45" i="4"/>
  <c r="F24" i="4"/>
  <c r="F25" i="4"/>
  <c r="F44" i="4"/>
  <c r="F12" i="4"/>
  <c r="F39" i="4"/>
  <c r="F15" i="4"/>
  <c r="F17" i="4"/>
  <c r="F26" i="4"/>
  <c r="F28" i="4"/>
  <c r="F32" i="4"/>
  <c r="F42" i="4"/>
  <c r="F50" i="4"/>
  <c r="F18" i="4"/>
  <c r="F21" i="4"/>
  <c r="F23" i="4"/>
  <c r="F35" i="4"/>
  <c r="F49" i="4"/>
  <c r="F4" i="4"/>
  <c r="F19" i="4"/>
  <c r="F46" i="4"/>
  <c r="F30" i="4"/>
  <c r="F37" i="4"/>
  <c r="F38" i="4"/>
  <c r="F48" i="4"/>
  <c r="F11" i="4"/>
  <c r="F14" i="4"/>
  <c r="F43" i="4"/>
  <c r="F22" i="4"/>
  <c r="F29" i="4"/>
  <c r="F34" i="4"/>
  <c r="F41" i="4"/>
  <c r="F5" i="4"/>
  <c r="F51" i="4" l="1"/>
  <c r="G161" i="3"/>
  <c r="J89" i="2" l="1"/>
  <c r="C3" i="5" s="1"/>
</calcChain>
</file>

<file path=xl/sharedStrings.xml><?xml version="1.0" encoding="utf-8"?>
<sst xmlns="http://schemas.openxmlformats.org/spreadsheetml/2006/main" count="910" uniqueCount="340">
  <si>
    <t>Amelanchier arborea 'Robin Hill'</t>
  </si>
  <si>
    <t>Liquidambar styraciflua</t>
  </si>
  <si>
    <t>Platanus hispanica</t>
  </si>
  <si>
    <t>Salix sepulcralis 'Chrysocoma'</t>
  </si>
  <si>
    <t>Spiraea japonica 'Anthony Waterer'</t>
  </si>
  <si>
    <t>Liquidambar styraciflua 'Worplesdon'</t>
  </si>
  <si>
    <t>Prunus subhirtella 'Autumnalis'</t>
  </si>
  <si>
    <t>Prunus yedoensis 'Melstar'</t>
  </si>
  <si>
    <t>Quercus palustris</t>
  </si>
  <si>
    <t>Acer campestre</t>
  </si>
  <si>
    <t>Berberis thunbergii 'Somerset'</t>
  </si>
  <si>
    <t>Diervilla splendens</t>
  </si>
  <si>
    <t>Fagus sylvatica</t>
  </si>
  <si>
    <t>Mahonia aquifolium 'Apollo'</t>
  </si>
  <si>
    <t>Potentilla fruticosa 'Goldfinger'</t>
  </si>
  <si>
    <t>Prunus laurocerasus 'Caucasica'</t>
  </si>
  <si>
    <t>Viburnum tinus</t>
  </si>
  <si>
    <t>Viburnum tinus 'Gwenllian'</t>
  </si>
  <si>
    <t>Alnus spaethii 'Spaeth'</t>
  </si>
  <si>
    <t>Aucuba japonica 'Variegata'</t>
  </si>
  <si>
    <t>Choisya ternata</t>
  </si>
  <si>
    <t>Cortaderia selloana 'Pumila'</t>
  </si>
  <si>
    <t>Crataegus monogyna</t>
  </si>
  <si>
    <t>Cytisus praecox</t>
  </si>
  <si>
    <t>Deutzia gracilis</t>
  </si>
  <si>
    <t>Elaeagnus ebbingei</t>
  </si>
  <si>
    <t>Genista lydia</t>
  </si>
  <si>
    <t>Ligustrum ovalifolium</t>
  </si>
  <si>
    <t>Persicaria amplexicaulis</t>
  </si>
  <si>
    <t>wortelgoed struik</t>
  </si>
  <si>
    <t>Prunus laurocerasus 'Otto Luyken'</t>
  </si>
  <si>
    <t>Quercus ilex</t>
  </si>
  <si>
    <t>Ribes alpinum 'Schmidt'</t>
  </si>
  <si>
    <t>Salvia nemorosa</t>
  </si>
  <si>
    <t>Spiraea japonica 'Genpei'</t>
  </si>
  <si>
    <t>Spiraea nipponica 'June Bride'</t>
  </si>
  <si>
    <t>Symphoricarpos chenaultii 'Hancock'</t>
  </si>
  <si>
    <t>Syringa microphylla 'Superba'</t>
  </si>
  <si>
    <t>Taxus baccata</t>
  </si>
  <si>
    <t>Taxus media 'Hicksii'</t>
  </si>
  <si>
    <t>Viburnum opulus 'Roseum'</t>
  </si>
  <si>
    <t>Viburnum plicatum 'Cascade'</t>
  </si>
  <si>
    <t>Echinacea purpurea</t>
  </si>
  <si>
    <t>Hypericum dummeri 'Peter Dummer'</t>
  </si>
  <si>
    <t>Ligustrum vulgare 'Lodense'</t>
  </si>
  <si>
    <t>Philadelphus 'Schneesturm'</t>
  </si>
  <si>
    <t>Echinacea purpurea 'Alba'</t>
  </si>
  <si>
    <t>Forsythia intermedia 'Spectabilis'</t>
  </si>
  <si>
    <t>Liriope muscari 'Ingwersen'</t>
  </si>
  <si>
    <t>Lonicera nitida 'Elegant'</t>
  </si>
  <si>
    <t>Prunus laurocerasus 'Rotundifolia'</t>
  </si>
  <si>
    <t>Spiraea sargentiana</t>
  </si>
  <si>
    <t>Spiraea vanhouttei</t>
  </si>
  <si>
    <t>Viburnum davidii</t>
  </si>
  <si>
    <t>Viburnum opulus</t>
  </si>
  <si>
    <t>Weigela praecox 'Variegata'</t>
  </si>
  <si>
    <t>16-18</t>
  </si>
  <si>
    <t>100-125</t>
  </si>
  <si>
    <t>Crateagus laevigata</t>
  </si>
  <si>
    <t>80-100</t>
  </si>
  <si>
    <t>40-60</t>
  </si>
  <si>
    <t>lvb</t>
  </si>
  <si>
    <t>30-40</t>
  </si>
  <si>
    <t>Physocarpus capitatus 'Tilden Perk'</t>
  </si>
  <si>
    <t>60-80</t>
  </si>
  <si>
    <t>Castanea sativa</t>
  </si>
  <si>
    <t>Quercus robur</t>
  </si>
  <si>
    <t>50-60</t>
  </si>
  <si>
    <t>40-50</t>
  </si>
  <si>
    <t>Prunus laurocerasus 'Polster'</t>
  </si>
  <si>
    <t>25-30</t>
  </si>
  <si>
    <t>Crataegus media 'Paul's Scarlet'</t>
  </si>
  <si>
    <t>Hedera helix ' Arborescens'</t>
  </si>
  <si>
    <t>Rosa rugosa</t>
  </si>
  <si>
    <t xml:space="preserve">Carpinus betulus </t>
  </si>
  <si>
    <t>Tilia cordata</t>
  </si>
  <si>
    <t>Acer pseudoplatanus 'Rotterdam'</t>
  </si>
  <si>
    <t>Betula ermanii 'Holland'</t>
  </si>
  <si>
    <t>Carpinus betulus 'Frans Fontaine'</t>
  </si>
  <si>
    <t>Corylus colurna</t>
  </si>
  <si>
    <t>Crataegus monogyna 'Stricta'</t>
  </si>
  <si>
    <t>Magnolia kobus</t>
  </si>
  <si>
    <t>Prunus 'Umineko'</t>
  </si>
  <si>
    <t>Pyrus calleryana 'Chanticleer'</t>
  </si>
  <si>
    <t>Tilia tomentosa 'Brabant'</t>
  </si>
  <si>
    <t>Elaeagnus pungens 'Maculata'</t>
  </si>
  <si>
    <t>Hypericum androsaemum</t>
  </si>
  <si>
    <t>Ligustrum vulgare</t>
  </si>
  <si>
    <t>Lonicera nitida 'Hohenheimer Findling'</t>
  </si>
  <si>
    <t>Rhamnus cathartica</t>
  </si>
  <si>
    <t>Quercus cerris</t>
  </si>
  <si>
    <t>Salix alba</t>
  </si>
  <si>
    <t>Fraxinus pennsylvanica 'Summit'</t>
  </si>
  <si>
    <t>Liquidambar styraciflua 'Slender Silhouette'</t>
  </si>
  <si>
    <t>Populus nigra 'Vereecken'</t>
  </si>
  <si>
    <t>Tilia tomentosa 'Varsaviensis'</t>
  </si>
  <si>
    <t>Buddleja davidii 'Nanho Blue'</t>
  </si>
  <si>
    <t>Caryopteris clandonensis 'Heavenly Blue'</t>
  </si>
  <si>
    <t>Forsythia intermedia</t>
  </si>
  <si>
    <t>Hedera colchica 'Fall Favourite'</t>
  </si>
  <si>
    <t>Heuchera micrantha 'Palace Purple'</t>
  </si>
  <si>
    <t>Spiraea japonica 'Dart's Red'</t>
  </si>
  <si>
    <t>Spiraea japonica 'Little Princess'</t>
  </si>
  <si>
    <t>Abelia grandiflora</t>
  </si>
  <si>
    <t>Carpinus betulus</t>
  </si>
  <si>
    <t>Echinacea purpurea 'Magnus'</t>
  </si>
  <si>
    <t>Euonymus europaeus</t>
  </si>
  <si>
    <t>Euphorbia polychroma</t>
  </si>
  <si>
    <t>Forsythia intermedia 'Lynwood'</t>
  </si>
  <si>
    <t>Hydrangea macrophylla 'Ami Pasquier'</t>
  </si>
  <si>
    <t>Ligustrum vulgare 'Liga'</t>
  </si>
  <si>
    <t>Philadelphus 'Bouquet Blanc'</t>
  </si>
  <si>
    <t>Ribes sanguineum</t>
  </si>
  <si>
    <t>Rudbeckia fulgida 'City Garden'</t>
  </si>
  <si>
    <t>Salvia microphylla 'Hot Lips'</t>
  </si>
  <si>
    <t>Salvia nemorosa 'Ostfriesland'</t>
  </si>
  <si>
    <t>Spiraea arguta</t>
  </si>
  <si>
    <t>Symphoricarpos albus var. laevigatus</t>
  </si>
  <si>
    <t>Symphytum azureum</t>
  </si>
  <si>
    <t>Viburnum plicatum 'Mariesii'</t>
  </si>
  <si>
    <t>Philadelphus coronarius</t>
  </si>
  <si>
    <t>Betula nigra</t>
  </si>
  <si>
    <t>Betula pubescens</t>
  </si>
  <si>
    <t>Fagus sylvatica 'Atropunicea'</t>
  </si>
  <si>
    <t>Fraxinus angustifolia 'Raywood'</t>
  </si>
  <si>
    <t>Juglans regia</t>
  </si>
  <si>
    <t>Liriodendron tulipifera</t>
  </si>
  <si>
    <t>Malus toringo 'Brouwers Beauty'</t>
  </si>
  <si>
    <t>Prunus yedoensis</t>
  </si>
  <si>
    <t>Pterocarya fraxinifolia</t>
  </si>
  <si>
    <t>Taxodium distichum</t>
  </si>
  <si>
    <t>Malus 'Red Sentinel'</t>
  </si>
  <si>
    <t>Alnus glutinosa</t>
  </si>
  <si>
    <t>Gaura lindheimeri</t>
  </si>
  <si>
    <t>Gleditsia triacanthos 'Sunburst'</t>
  </si>
  <si>
    <t>Betula pendula</t>
  </si>
  <si>
    <t>Alnus cordata</t>
  </si>
  <si>
    <t>Morus nigra</t>
  </si>
  <si>
    <t>Acer platanoides 'Columnare'</t>
  </si>
  <si>
    <t>Morus alba</t>
  </si>
  <si>
    <t>Potentilla fruticosa 'Limelight'</t>
  </si>
  <si>
    <t>Lonicera tatarica 'Arnold Red'</t>
  </si>
  <si>
    <t>Lythrum salicaria</t>
  </si>
  <si>
    <t>Spiraea japonica 'Manon'</t>
  </si>
  <si>
    <t>Weigela 'Minuet'</t>
  </si>
  <si>
    <t>Nepeta racemosa</t>
  </si>
  <si>
    <t>Cornus alba 'Elegantissima'</t>
  </si>
  <si>
    <t>Populus canadensis 'Robusta'</t>
  </si>
  <si>
    <t>Sorbus aucuparia</t>
  </si>
  <si>
    <t>Tilia europaea</t>
  </si>
  <si>
    <t>Acer campestre 'Elsrijk'</t>
  </si>
  <si>
    <t>Molinia caerulea 'Variegata'</t>
  </si>
  <si>
    <t>Escallonia 'Donard Radiance'</t>
  </si>
  <si>
    <t>Lavandula intermedia 'Dutch'</t>
  </si>
  <si>
    <t>P9</t>
  </si>
  <si>
    <t>Viburnum bodnantense 'Dawn'</t>
  </si>
  <si>
    <t>Geranium 'Tiny Monster'</t>
  </si>
  <si>
    <t>Lonicera nitida</t>
  </si>
  <si>
    <t>Acer platanoides</t>
  </si>
  <si>
    <t>Pennisetum alopecuroides f. viridescens</t>
  </si>
  <si>
    <t>Buddleja davidii 'Nanho White'</t>
  </si>
  <si>
    <t>Agapanthus praecox</t>
  </si>
  <si>
    <t>Agapanthus africanus 'Albus'</t>
  </si>
  <si>
    <t>Prunus laurocerasus 'Reynvaanii'</t>
  </si>
  <si>
    <t>Geranium endressii</t>
  </si>
  <si>
    <t>Indigofera heterantha</t>
  </si>
  <si>
    <t>Echinops bannaticus 'Taplow Blue'</t>
  </si>
  <si>
    <t>Phlomis tuberosa</t>
  </si>
  <si>
    <t>Lonicera involucrata Ledebouri</t>
  </si>
  <si>
    <t>Nepeta racemosa 'Grog'</t>
  </si>
  <si>
    <t>Symphoricarpos chenaultii</t>
  </si>
  <si>
    <t>Sorbaria sorbifolia</t>
  </si>
  <si>
    <t>Buddleja davidii 'Empire Blue'</t>
  </si>
  <si>
    <t>Symphoricarpos doorenbosii 'Magic Berry'</t>
  </si>
  <si>
    <t>Ribes alpinum</t>
  </si>
  <si>
    <t>Lonicera purpusii 'Winter Beauty'</t>
  </si>
  <si>
    <t>Luzula sylvatica</t>
  </si>
  <si>
    <t>Osmanthus heterophyllus 'Goshiki'</t>
  </si>
  <si>
    <t>Hypericum 'Hidcote</t>
  </si>
  <si>
    <t>Miscanthus sinensis 'Malepartus'</t>
  </si>
  <si>
    <t>Quercus robur 'Fastigiate Koster'</t>
  </si>
  <si>
    <t>Miscanthus sinensis 'Kleine Silberspinne'</t>
  </si>
  <si>
    <t xml:space="preserve">Weigela ‘Red Prince’ </t>
  </si>
  <si>
    <t>Sambucus nigra</t>
  </si>
  <si>
    <t xml:space="preserve">Potentilla ‘Kobold’ </t>
  </si>
  <si>
    <t>Elaeagnus angustifolia</t>
  </si>
  <si>
    <t>Ribes sanguineum 'King Edward VII'</t>
  </si>
  <si>
    <t>Euphorbia myrsinites</t>
  </si>
  <si>
    <t>Sorbus intermedia</t>
  </si>
  <si>
    <t>Gleditsia triacanthos 'Shademaster'</t>
  </si>
  <si>
    <t>Ulmus 'Plantijn'</t>
  </si>
  <si>
    <t>Acer saccharum</t>
  </si>
  <si>
    <t>Prunus avium</t>
  </si>
  <si>
    <t>Malus sylvestris</t>
  </si>
  <si>
    <t>maat</t>
  </si>
  <si>
    <t>Fagus sylvatica 'Dawyck Purple</t>
  </si>
  <si>
    <t>Ulmus 'Lobel'</t>
  </si>
  <si>
    <t>Rosa rubiginosa</t>
  </si>
  <si>
    <t>Syringa (V) 'Redwine'</t>
  </si>
  <si>
    <t>Physocarpus amurensis</t>
  </si>
  <si>
    <t>Sophora japonica</t>
  </si>
  <si>
    <t>Berberis stenophylla 'Crawley Gem'</t>
  </si>
  <si>
    <t>Symphoricarpos doorenbosii 'Amethyst'</t>
  </si>
  <si>
    <t>Spiraea 'Summersnow'</t>
  </si>
  <si>
    <t>Osmanthus heterophyllus</t>
  </si>
  <si>
    <t>Ribes odoratum</t>
  </si>
  <si>
    <t>Deutzia purpurascens 'Kalmiiflora'</t>
  </si>
  <si>
    <t>Alnus glutinosa 'Laciniata'</t>
  </si>
  <si>
    <t>Hamamelis intermedia 'Diane'</t>
  </si>
  <si>
    <t>Waldsteinia ternata</t>
  </si>
  <si>
    <t>Ulmus columella</t>
  </si>
  <si>
    <t>Populus canadensis</t>
  </si>
  <si>
    <t>Alnus incana 'Laciniata'</t>
  </si>
  <si>
    <t>Populus balsamifera</t>
  </si>
  <si>
    <t>Populus nigra</t>
  </si>
  <si>
    <t>Quercus palustris 'Woodside Splendor'</t>
  </si>
  <si>
    <t>Tilia tomentosa</t>
  </si>
  <si>
    <t>Stachys byzantina</t>
  </si>
  <si>
    <t>Symphytum officinale</t>
  </si>
  <si>
    <t>Acanthus mollis</t>
  </si>
  <si>
    <t>Weigela 'Nana Variegata'</t>
  </si>
  <si>
    <t>Persicaria amplexicaulis 'Alba'</t>
  </si>
  <si>
    <t>Hemerocallis 'Frans Hals'</t>
  </si>
  <si>
    <t>Hemerocallis 'Summer Wine'</t>
  </si>
  <si>
    <t>Sanguisorba officinalis 'Tanna'</t>
  </si>
  <si>
    <t>Lysichiton camtschatcensis</t>
  </si>
  <si>
    <t>Agastache 'Blue Fortune'</t>
  </si>
  <si>
    <t>Lunaria rediviva</t>
  </si>
  <si>
    <t>liquidambar styraciflua 'Moraine'</t>
  </si>
  <si>
    <t>Calamintha nepeta subsp. nepeta</t>
  </si>
  <si>
    <t>Hedera helix 'Woerner'</t>
  </si>
  <si>
    <t>Hamamelis intermedia 'Angelly'</t>
  </si>
  <si>
    <t>Symphoricarpos doorenbosii 'Mother of Pearl'</t>
  </si>
  <si>
    <t>Veronica spicata 'Blue Peter'</t>
  </si>
  <si>
    <t>Ilex aquifolium 'Argentea Marginata'</t>
  </si>
  <si>
    <t>Hydrangea macrophylla 'Vanilla Sky'</t>
  </si>
  <si>
    <t>Hydrangea macrophylla 'Madame Emile Mouillière'</t>
  </si>
  <si>
    <t>Deutzia gracilis 'Nikko'</t>
  </si>
  <si>
    <t>Handelsmaat</t>
  </si>
  <si>
    <t>kwaliteit</t>
  </si>
  <si>
    <t>C2</t>
  </si>
  <si>
    <t>2+2 struik</t>
  </si>
  <si>
    <t>1+2 struik</t>
  </si>
  <si>
    <t>1+2</t>
  </si>
  <si>
    <t>Struik</t>
  </si>
  <si>
    <t>Aronia melanocarpa 'Hugin'</t>
  </si>
  <si>
    <t>mk</t>
  </si>
  <si>
    <t>C4</t>
  </si>
  <si>
    <t>wortelgoed</t>
  </si>
  <si>
    <t>C3</t>
  </si>
  <si>
    <t>Buddleja weyeriana "Honeycomb"</t>
  </si>
  <si>
    <t>P11</t>
  </si>
  <si>
    <t>Carex morrowii 'Variegata'</t>
  </si>
  <si>
    <t>C1,5</t>
  </si>
  <si>
    <t>Ceanothus thyrsiflorus var. repens</t>
  </si>
  <si>
    <t>Cerastotigma willmottianum</t>
  </si>
  <si>
    <t>0+2  3-5 tak</t>
  </si>
  <si>
    <t>0+2 struik</t>
  </si>
  <si>
    <t>Cotinus coggygria 'Red Beauty'</t>
  </si>
  <si>
    <t>Cytisus scoparius</t>
  </si>
  <si>
    <t>Deutzia hybrida 'Mont Rose'</t>
  </si>
  <si>
    <t>Diervilla sessilifolia 'Dise'</t>
  </si>
  <si>
    <t>Euonymus europaeus 'Hort's Blaze'</t>
  </si>
  <si>
    <t>Euonymus fort. 'Emerald Gaiety'</t>
  </si>
  <si>
    <t>Forsythia Intermedia 'Beatrix Farrand'</t>
  </si>
  <si>
    <t>Hamamelis intermedia 'Arnold Promise'</t>
  </si>
  <si>
    <t>C2 gebonden</t>
  </si>
  <si>
    <t>Hedera hibernica'</t>
  </si>
  <si>
    <t>Hydrangea macrophylla 'Alpengluhen'</t>
  </si>
  <si>
    <t>Ligustrum vulgare 'Berry Boom'</t>
  </si>
  <si>
    <t>Osmanthus burckwoodii</t>
  </si>
  <si>
    <t>Philadelphus Virginal</t>
  </si>
  <si>
    <t>Prunus laurocerasus 'Gruner Teppich'</t>
  </si>
  <si>
    <t>Ribes sanguineum 'Splendens'</t>
  </si>
  <si>
    <t>A Kwal.</t>
  </si>
  <si>
    <t>wortelecht</t>
  </si>
  <si>
    <t>Salix caprea</t>
  </si>
  <si>
    <t>0+1 2-3 tak</t>
  </si>
  <si>
    <t>Salix elaeagnus 'Angustifolia'</t>
  </si>
  <si>
    <t>Sambucus canadensis 'Maxima'</t>
  </si>
  <si>
    <t>Sedum Herbstfreude</t>
  </si>
  <si>
    <t>Spiraea Betulifolia 'Tor'</t>
  </si>
  <si>
    <t>wortelgoed Struik</t>
  </si>
  <si>
    <t xml:space="preserve"> struik</t>
  </si>
  <si>
    <t>mk 3-5 tak</t>
  </si>
  <si>
    <t>Viburnum burkwoodii 'Anne Russel'</t>
  </si>
  <si>
    <t xml:space="preserve">Viburnum carlesii </t>
  </si>
  <si>
    <t>Weigela 'Bristol Snowflake'</t>
  </si>
  <si>
    <t xml:space="preserve">1+2 </t>
  </si>
  <si>
    <t>14-16</t>
  </si>
  <si>
    <t>Malus 'Van Esseltine'</t>
  </si>
  <si>
    <t>prio</t>
  </si>
  <si>
    <t xml:space="preserve"> </t>
  </si>
  <si>
    <t>Aesculus hippocastanum</t>
  </si>
  <si>
    <t>Mespilus germanica</t>
  </si>
  <si>
    <t>Myrica gale</t>
  </si>
  <si>
    <t>Pinus sylvestris</t>
  </si>
  <si>
    <t>Populus alba</t>
  </si>
  <si>
    <t>Prunus padus</t>
  </si>
  <si>
    <t>Quercus petraea</t>
  </si>
  <si>
    <t>Robinia pseudoacacia</t>
  </si>
  <si>
    <t>Salix fragilis</t>
  </si>
  <si>
    <t>Salix repens</t>
  </si>
  <si>
    <t>Tilia platyphyllos</t>
  </si>
  <si>
    <t>Ulmus glabra</t>
  </si>
  <si>
    <t xml:space="preserve">Ulmus minor  </t>
  </si>
  <si>
    <t>Eenheidsprijs (excl. BTW)</t>
  </si>
  <si>
    <t>Eenheidsprijs wortelgoed (excl. BTW)</t>
  </si>
  <si>
    <t>Meerprijs draadkluit (excl. BTW</t>
  </si>
  <si>
    <t>Totaal excl BTW</t>
  </si>
  <si>
    <t xml:space="preserve">Bijlage 1a Prijzenblad Bomen </t>
  </si>
  <si>
    <t>Soortnaam</t>
  </si>
  <si>
    <t>Bijlage 1b Prijzenblad heesters</t>
  </si>
  <si>
    <t>Bijlage 1c Prijzenblad vaste planten</t>
  </si>
  <si>
    <t>Aantal fictief</t>
  </si>
  <si>
    <t>Totaal fictief tbv aanbesteding</t>
  </si>
  <si>
    <t>Inschrijfbiljet totaalprijs</t>
  </si>
  <si>
    <t>Totaalprijs inschrijving excl BTW</t>
  </si>
  <si>
    <t>Cornus sanguinea</t>
  </si>
  <si>
    <t>Corylus avellana</t>
  </si>
  <si>
    <t>60-100</t>
  </si>
  <si>
    <t>Hippophae rhamnoides</t>
  </si>
  <si>
    <t>Prunus spinosa</t>
  </si>
  <si>
    <t>Ribes nigrum</t>
  </si>
  <si>
    <t>Ribes rubrum</t>
  </si>
  <si>
    <t>Ribes uva crispa</t>
  </si>
  <si>
    <t>Salix cinerea</t>
  </si>
  <si>
    <t>Salix viminalis</t>
  </si>
  <si>
    <t>Symphytum grandiflorum</t>
  </si>
  <si>
    <t>Nepeta faassenii</t>
  </si>
  <si>
    <t>Lavandula angustifolia</t>
  </si>
  <si>
    <t>Coreopsis verticillata</t>
  </si>
  <si>
    <t>Alchemilla mollis</t>
  </si>
  <si>
    <t>Aster ageratoides 'Starshine'</t>
  </si>
  <si>
    <t>Populus tremula</t>
  </si>
  <si>
    <t>Salix alba 'Chermesina'</t>
  </si>
  <si>
    <t>Amelanchier lamarckii</t>
  </si>
  <si>
    <t>20-30</t>
  </si>
  <si>
    <t>Stephanandra incisa 'Crispa'</t>
  </si>
  <si>
    <t>Geranium maccorrhizum 'Spessart'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</si>
</sst>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 style="double">
        <color auto="1"/>
      </right>
      <top style="medium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6" xfId="0" applyFont="1" applyBorder="1"/>
    <xf numFmtId="0" fontId="3" fillId="0" borderId="0" xfId="0" applyFont="1"/>
    <xf numFmtId="0" fontId="3" fillId="0" borderId="7" xfId="0" applyFont="1" applyBorder="1" applyAlignment="1">
      <alignment horizontal="center"/>
    </xf>
    <xf numFmtId="44" fontId="3" fillId="0" borderId="7" xfId="0" applyNumberFormat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0" xfId="0" applyFont="1" applyAlignment="1">
      <alignment horizontal="center"/>
    </xf>
    <xf numFmtId="44" fontId="3" fillId="0" borderId="0" xfId="0" applyNumberFormat="1" applyFont="1"/>
    <xf numFmtId="0" fontId="3" fillId="0" borderId="10" xfId="0" applyFont="1" applyBorder="1"/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11" xfId="0" applyFont="1" applyBorder="1"/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1" xfId="0" applyFont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 applyAlignment="1">
      <alignment horizontal="center"/>
    </xf>
    <xf numFmtId="44" fontId="3" fillId="0" borderId="14" xfId="0" applyNumberFormat="1" applyFont="1" applyBorder="1"/>
    <xf numFmtId="0" fontId="0" fillId="0" borderId="0" xfId="0" applyAlignment="1">
      <alignment horizontal="center"/>
    </xf>
    <xf numFmtId="44" fontId="0" fillId="0" borderId="0" xfId="0" applyNumberFormat="1"/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44" fontId="2" fillId="0" borderId="14" xfId="0" applyNumberFormat="1" applyFont="1" applyBorder="1"/>
    <xf numFmtId="0" fontId="0" fillId="0" borderId="7" xfId="0" applyBorder="1" applyAlignment="1">
      <alignment horizontal="center"/>
    </xf>
    <xf numFmtId="44" fontId="0" fillId="0" borderId="7" xfId="0" applyNumberFormat="1" applyBorder="1"/>
    <xf numFmtId="44" fontId="0" fillId="0" borderId="8" xfId="0" applyNumberFormat="1" applyBorder="1"/>
    <xf numFmtId="0" fontId="0" fillId="0" borderId="9" xfId="0" applyBorder="1"/>
    <xf numFmtId="44" fontId="0" fillId="0" borderId="10" xfId="0" applyNumberFormat="1" applyBorder="1"/>
    <xf numFmtId="0" fontId="6" fillId="3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0" fontId="0" fillId="0" borderId="13" xfId="0" applyBorder="1"/>
    <xf numFmtId="0" fontId="0" fillId="0" borderId="14" xfId="0" applyBorder="1" applyAlignment="1">
      <alignment horizontal="center"/>
    </xf>
    <xf numFmtId="0" fontId="7" fillId="0" borderId="11" xfId="0" applyFont="1" applyBorder="1" applyAlignment="1">
      <alignment horizontal="left"/>
    </xf>
    <xf numFmtId="0" fontId="8" fillId="0" borderId="11" xfId="0" applyFont="1" applyBorder="1" applyAlignment="1">
      <alignment horizontal="left" vertical="center"/>
    </xf>
    <xf numFmtId="0" fontId="7" fillId="0" borderId="11" xfId="0" applyFont="1" applyBorder="1" applyAlignment="1">
      <alignment vertical="center"/>
    </xf>
    <xf numFmtId="0" fontId="7" fillId="0" borderId="11" xfId="0" applyFont="1" applyBorder="1"/>
    <xf numFmtId="0" fontId="8" fillId="0" borderId="11" xfId="0" applyFont="1" applyBorder="1" applyAlignment="1">
      <alignment vertical="center"/>
    </xf>
    <xf numFmtId="0" fontId="9" fillId="3" borderId="12" xfId="0" applyFont="1" applyFill="1" applyBorder="1" applyAlignment="1">
      <alignment horizontal="center"/>
    </xf>
    <xf numFmtId="44" fontId="0" fillId="0" borderId="7" xfId="0" applyNumberFormat="1" applyBorder="1" applyAlignment="1">
      <alignment horizontal="center"/>
    </xf>
    <xf numFmtId="44" fontId="0" fillId="0" borderId="8" xfId="0" applyNumberFormat="1" applyBorder="1" applyAlignment="1">
      <alignment horizontal="center"/>
    </xf>
    <xf numFmtId="44" fontId="0" fillId="0" borderId="0" xfId="0" applyNumberFormat="1" applyAlignment="1">
      <alignment horizontal="center"/>
    </xf>
    <xf numFmtId="44" fontId="0" fillId="0" borderId="10" xfId="0" applyNumberFormat="1" applyBorder="1" applyAlignment="1">
      <alignment horizontal="center"/>
    </xf>
    <xf numFmtId="44" fontId="2" fillId="0" borderId="14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/>
    </xf>
    <xf numFmtId="44" fontId="3" fillId="0" borderId="15" xfId="0" applyNumberFormat="1" applyFont="1" applyBorder="1"/>
    <xf numFmtId="44" fontId="3" fillId="0" borderId="17" xfId="0" applyNumberFormat="1" applyFont="1" applyBorder="1"/>
    <xf numFmtId="44" fontId="4" fillId="3" borderId="4" xfId="0" applyNumberFormat="1" applyFont="1" applyFill="1" applyBorder="1" applyAlignment="1">
      <alignment horizontal="center"/>
    </xf>
    <xf numFmtId="44" fontId="4" fillId="3" borderId="18" xfId="0" applyNumberFormat="1" applyFont="1" applyFill="1" applyBorder="1" applyAlignment="1">
      <alignment horizontal="center"/>
    </xf>
    <xf numFmtId="44" fontId="3" fillId="2" borderId="3" xfId="0" applyNumberFormat="1" applyFont="1" applyFill="1" applyBorder="1"/>
    <xf numFmtId="0" fontId="3" fillId="0" borderId="2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44" fontId="4" fillId="0" borderId="15" xfId="0" applyNumberFormat="1" applyFont="1" applyBorder="1"/>
    <xf numFmtId="44" fontId="3" fillId="0" borderId="15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/>
    </xf>
    <xf numFmtId="3" fontId="7" fillId="0" borderId="2" xfId="0" applyNumberFormat="1" applyFont="1" applyBorder="1" applyAlignment="1">
      <alignment horizontal="center" vertical="center"/>
    </xf>
    <xf numFmtId="17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4" fontId="7" fillId="0" borderId="17" xfId="0" applyNumberFormat="1" applyFont="1" applyBorder="1"/>
    <xf numFmtId="44" fontId="7" fillId="0" borderId="20" xfId="0" applyNumberFormat="1" applyFont="1" applyBorder="1"/>
    <xf numFmtId="44" fontId="6" fillId="3" borderId="18" xfId="0" applyNumberFormat="1" applyFont="1" applyFill="1" applyBorder="1" applyAlignment="1">
      <alignment horizontal="center" wrapText="1"/>
    </xf>
    <xf numFmtId="44" fontId="7" fillId="2" borderId="3" xfId="0" applyNumberFormat="1" applyFont="1" applyFill="1" applyBorder="1"/>
    <xf numFmtId="44" fontId="7" fillId="0" borderId="17" xfId="0" applyNumberFormat="1" applyFont="1" applyBorder="1" applyAlignment="1">
      <alignment horizontal="center"/>
    </xf>
    <xf numFmtId="44" fontId="7" fillId="0" borderId="20" xfId="0" applyNumberFormat="1" applyFont="1" applyBorder="1" applyAlignment="1">
      <alignment horizontal="center"/>
    </xf>
    <xf numFmtId="44" fontId="6" fillId="3" borderId="18" xfId="0" applyNumberFormat="1" applyFont="1" applyFill="1" applyBorder="1" applyAlignment="1">
      <alignment horizontal="center" vertical="center" wrapText="1"/>
    </xf>
    <xf numFmtId="44" fontId="7" fillId="2" borderId="3" xfId="0" applyNumberFormat="1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2" fillId="0" borderId="21" xfId="0" applyFont="1" applyBorder="1"/>
    <xf numFmtId="0" fontId="0" fillId="0" borderId="22" xfId="0" applyBorder="1"/>
    <xf numFmtId="0" fontId="0" fillId="0" borderId="23" xfId="0" applyBorder="1"/>
    <xf numFmtId="44" fontId="0" fillId="0" borderId="24" xfId="0" applyNumberFormat="1" applyBorder="1"/>
    <xf numFmtId="44" fontId="3" fillId="0" borderId="0" xfId="1" applyFont="1"/>
    <xf numFmtId="44" fontId="3" fillId="0" borderId="7" xfId="1" applyFont="1" applyBorder="1" applyAlignment="1">
      <alignment horizontal="center"/>
    </xf>
    <xf numFmtId="44" fontId="4" fillId="0" borderId="0" xfId="1" applyFont="1" applyFill="1"/>
    <xf numFmtId="44" fontId="3" fillId="0" borderId="0" xfId="1" applyFont="1" applyFill="1"/>
    <xf numFmtId="44" fontId="0" fillId="0" borderId="0" xfId="1" applyFont="1" applyFill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AA470-3A7C-46A2-B6BD-8C22B6083195}">
  <sheetPr>
    <pageSetUpPr fitToPage="1"/>
  </sheetPr>
  <dimension ref="A1:K90"/>
  <sheetViews>
    <sheetView zoomScaleNormal="90" workbookViewId="0">
      <pane ySplit="3" topLeftCell="A4" activePane="bottomLeft" state="frozen"/>
      <selection pane="bottomLeft" activeCell="H8" sqref="H8"/>
    </sheetView>
  </sheetViews>
  <sheetFormatPr defaultColWidth="8.6640625" defaultRowHeight="13.8" x14ac:dyDescent="0.3"/>
  <cols>
    <col min="1" max="1" width="35.44140625" style="4" bestFit="1" customWidth="1"/>
    <col min="2" max="2" width="16.44140625" style="9" bestFit="1" customWidth="1"/>
    <col min="3" max="3" width="11.109375" style="9" bestFit="1" customWidth="1"/>
    <col min="4" max="4" width="34" style="10" bestFit="1" customWidth="1"/>
    <col min="5" max="5" width="29.33203125" style="10" bestFit="1" customWidth="1"/>
    <col min="6" max="7" width="15.6640625" style="9" bestFit="1" customWidth="1"/>
    <col min="8" max="8" width="32.6640625" style="10" customWidth="1"/>
    <col min="9" max="9" width="29.33203125" style="10" bestFit="1" customWidth="1"/>
    <col min="10" max="10" width="25.6640625" style="4" bestFit="1" customWidth="1"/>
    <col min="11" max="11" width="16" style="88" bestFit="1" customWidth="1"/>
    <col min="12" max="16384" width="8.6640625" style="4"/>
  </cols>
  <sheetData>
    <row r="1" spans="1:11" ht="15" thickTop="1" x14ac:dyDescent="0.3">
      <c r="A1" s="3" t="s">
        <v>310</v>
      </c>
      <c r="B1" s="5"/>
      <c r="C1" s="5"/>
      <c r="D1" s="6"/>
      <c r="E1" s="6"/>
      <c r="F1" s="89"/>
      <c r="G1" s="5"/>
      <c r="H1" s="6"/>
      <c r="I1" s="6"/>
      <c r="J1" s="7"/>
    </row>
    <row r="2" spans="1:11" ht="14.4" thickBot="1" x14ac:dyDescent="0.35">
      <c r="A2" s="8"/>
      <c r="J2" s="11"/>
    </row>
    <row r="3" spans="1:11" s="14" customFormat="1" ht="14.4" thickBot="1" x14ac:dyDescent="0.35">
      <c r="A3" s="32" t="s">
        <v>311</v>
      </c>
      <c r="B3" s="12" t="s">
        <v>238</v>
      </c>
      <c r="C3" s="12" t="s">
        <v>314</v>
      </c>
      <c r="D3" s="61" t="s">
        <v>307</v>
      </c>
      <c r="E3" s="62" t="s">
        <v>308</v>
      </c>
      <c r="F3" s="13" t="s">
        <v>238</v>
      </c>
      <c r="G3" s="12" t="s">
        <v>314</v>
      </c>
      <c r="H3" s="61" t="s">
        <v>307</v>
      </c>
      <c r="I3" s="62" t="s">
        <v>308</v>
      </c>
      <c r="J3" s="33" t="s">
        <v>315</v>
      </c>
      <c r="K3" s="90"/>
    </row>
    <row r="4" spans="1:11" ht="14.4" thickBot="1" x14ac:dyDescent="0.35">
      <c r="A4" s="16" t="s">
        <v>150</v>
      </c>
      <c r="B4" s="17" t="s">
        <v>289</v>
      </c>
      <c r="C4" s="64">
        <v>10</v>
      </c>
      <c r="D4" s="63">
        <v>0</v>
      </c>
      <c r="E4" s="63">
        <v>0</v>
      </c>
      <c r="F4" s="65" t="s">
        <v>56</v>
      </c>
      <c r="G4" s="15">
        <v>10</v>
      </c>
      <c r="H4" s="63">
        <v>0</v>
      </c>
      <c r="I4" s="63">
        <v>0</v>
      </c>
      <c r="J4" s="60">
        <f>SUM(C4*D4)+(C4*E4)+(G4*H4)+(G4*I4)</f>
        <v>0</v>
      </c>
    </row>
    <row r="5" spans="1:11" ht="14.4" thickBot="1" x14ac:dyDescent="0.35">
      <c r="A5" s="16" t="s">
        <v>158</v>
      </c>
      <c r="B5" s="17" t="s">
        <v>289</v>
      </c>
      <c r="C5" s="64">
        <v>5</v>
      </c>
      <c r="D5" s="63">
        <v>0</v>
      </c>
      <c r="E5" s="63">
        <v>0</v>
      </c>
      <c r="F5" s="65" t="s">
        <v>56</v>
      </c>
      <c r="G5" s="15">
        <v>5</v>
      </c>
      <c r="H5" s="63">
        <v>0</v>
      </c>
      <c r="I5" s="63">
        <v>0</v>
      </c>
      <c r="J5" s="60">
        <f t="shared" ref="J5:J64" si="0">SUM(C5*D5)+(C5*E5)+(G5*H5)+(G5*I5)</f>
        <v>0</v>
      </c>
    </row>
    <row r="6" spans="1:11" ht="14.4" thickBot="1" x14ac:dyDescent="0.35">
      <c r="A6" s="18" t="s">
        <v>138</v>
      </c>
      <c r="B6" s="17" t="s">
        <v>289</v>
      </c>
      <c r="C6" s="64">
        <v>5</v>
      </c>
      <c r="D6" s="63">
        <v>0</v>
      </c>
      <c r="E6" s="63">
        <v>0</v>
      </c>
      <c r="F6" s="65" t="s">
        <v>56</v>
      </c>
      <c r="G6" s="15">
        <v>5</v>
      </c>
      <c r="H6" s="63">
        <v>0</v>
      </c>
      <c r="I6" s="63">
        <v>0</v>
      </c>
      <c r="J6" s="60">
        <f t="shared" si="0"/>
        <v>0</v>
      </c>
    </row>
    <row r="7" spans="1:11" ht="14.4" thickBot="1" x14ac:dyDescent="0.35">
      <c r="A7" s="18" t="s">
        <v>76</v>
      </c>
      <c r="B7" s="17" t="s">
        <v>289</v>
      </c>
      <c r="C7" s="64">
        <v>5</v>
      </c>
      <c r="D7" s="63">
        <v>0</v>
      </c>
      <c r="E7" s="63">
        <v>0</v>
      </c>
      <c r="F7" s="65" t="s">
        <v>56</v>
      </c>
      <c r="G7" s="15">
        <v>5</v>
      </c>
      <c r="H7" s="63">
        <v>0</v>
      </c>
      <c r="I7" s="63">
        <v>0</v>
      </c>
      <c r="J7" s="60">
        <f t="shared" si="0"/>
        <v>0</v>
      </c>
    </row>
    <row r="8" spans="1:11" ht="14.4" thickBot="1" x14ac:dyDescent="0.35">
      <c r="A8" s="18" t="s">
        <v>191</v>
      </c>
      <c r="B8" s="17" t="s">
        <v>289</v>
      </c>
      <c r="C8" s="64">
        <v>5</v>
      </c>
      <c r="D8" s="63">
        <v>0</v>
      </c>
      <c r="E8" s="63">
        <v>0</v>
      </c>
      <c r="F8" s="65" t="s">
        <v>56</v>
      </c>
      <c r="G8" s="15">
        <v>5</v>
      </c>
      <c r="H8" s="63">
        <v>0</v>
      </c>
      <c r="I8" s="63">
        <v>0</v>
      </c>
      <c r="J8" s="60">
        <f t="shared" si="0"/>
        <v>0</v>
      </c>
    </row>
    <row r="9" spans="1:11" ht="14.4" thickBot="1" x14ac:dyDescent="0.35">
      <c r="A9" s="19" t="s">
        <v>293</v>
      </c>
      <c r="B9" s="17" t="s">
        <v>289</v>
      </c>
      <c r="C9" s="64">
        <v>5</v>
      </c>
      <c r="D9" s="63">
        <v>0</v>
      </c>
      <c r="E9" s="63">
        <v>0</v>
      </c>
      <c r="F9" s="65" t="s">
        <v>56</v>
      </c>
      <c r="G9" s="15">
        <v>5</v>
      </c>
      <c r="H9" s="63">
        <v>0</v>
      </c>
      <c r="I9" s="63">
        <v>0</v>
      </c>
      <c r="J9" s="60">
        <f t="shared" si="0"/>
        <v>0</v>
      </c>
    </row>
    <row r="10" spans="1:11" ht="14.4" thickBot="1" x14ac:dyDescent="0.35">
      <c r="A10" s="18" t="s">
        <v>136</v>
      </c>
      <c r="B10" s="17" t="s">
        <v>289</v>
      </c>
      <c r="C10" s="64">
        <v>5</v>
      </c>
      <c r="D10" s="63">
        <v>0</v>
      </c>
      <c r="E10" s="63">
        <v>0</v>
      </c>
      <c r="F10" s="65" t="s">
        <v>56</v>
      </c>
      <c r="G10" s="15">
        <v>5</v>
      </c>
      <c r="H10" s="63">
        <v>0</v>
      </c>
      <c r="I10" s="63">
        <v>0</v>
      </c>
      <c r="J10" s="60">
        <f t="shared" si="0"/>
        <v>0</v>
      </c>
    </row>
    <row r="11" spans="1:11" ht="14.4" thickBot="1" x14ac:dyDescent="0.35">
      <c r="A11" s="18" t="s">
        <v>132</v>
      </c>
      <c r="B11" s="17" t="s">
        <v>289</v>
      </c>
      <c r="C11" s="64">
        <v>5</v>
      </c>
      <c r="D11" s="63">
        <v>0</v>
      </c>
      <c r="E11" s="63">
        <v>0</v>
      </c>
      <c r="F11" s="65" t="s">
        <v>56</v>
      </c>
      <c r="G11" s="15">
        <v>5</v>
      </c>
      <c r="H11" s="63">
        <v>0</v>
      </c>
      <c r="I11" s="63">
        <v>0</v>
      </c>
      <c r="J11" s="60">
        <f t="shared" si="0"/>
        <v>0</v>
      </c>
    </row>
    <row r="12" spans="1:11" ht="14.4" thickBot="1" x14ac:dyDescent="0.35">
      <c r="A12" s="18" t="s">
        <v>207</v>
      </c>
      <c r="B12" s="17" t="s">
        <v>289</v>
      </c>
      <c r="C12" s="64">
        <v>5</v>
      </c>
      <c r="D12" s="63">
        <v>0</v>
      </c>
      <c r="E12" s="63">
        <v>0</v>
      </c>
      <c r="F12" s="65" t="s">
        <v>56</v>
      </c>
      <c r="G12" s="15">
        <v>5</v>
      </c>
      <c r="H12" s="63">
        <v>0</v>
      </c>
      <c r="I12" s="63">
        <v>0</v>
      </c>
      <c r="J12" s="60">
        <f t="shared" si="0"/>
        <v>0</v>
      </c>
    </row>
    <row r="13" spans="1:11" ht="14.4" thickBot="1" x14ac:dyDescent="0.35">
      <c r="A13" s="18" t="s">
        <v>212</v>
      </c>
      <c r="B13" s="17" t="s">
        <v>289</v>
      </c>
      <c r="C13" s="64">
        <v>5</v>
      </c>
      <c r="D13" s="63">
        <v>0</v>
      </c>
      <c r="E13" s="63">
        <v>0</v>
      </c>
      <c r="F13" s="65" t="s">
        <v>56</v>
      </c>
      <c r="G13" s="15">
        <v>5</v>
      </c>
      <c r="H13" s="63">
        <v>0</v>
      </c>
      <c r="I13" s="63">
        <v>0</v>
      </c>
      <c r="J13" s="60">
        <f t="shared" si="0"/>
        <v>0</v>
      </c>
    </row>
    <row r="14" spans="1:11" ht="14.4" thickBot="1" x14ac:dyDescent="0.35">
      <c r="A14" s="18" t="s">
        <v>18</v>
      </c>
      <c r="B14" s="17" t="s">
        <v>289</v>
      </c>
      <c r="C14" s="64">
        <v>10</v>
      </c>
      <c r="D14" s="63">
        <v>0</v>
      </c>
      <c r="E14" s="63">
        <v>0</v>
      </c>
      <c r="F14" s="65" t="s">
        <v>56</v>
      </c>
      <c r="G14" s="15">
        <v>10</v>
      </c>
      <c r="H14" s="63">
        <v>0</v>
      </c>
      <c r="I14" s="63">
        <v>0</v>
      </c>
      <c r="J14" s="60">
        <f t="shared" si="0"/>
        <v>0</v>
      </c>
    </row>
    <row r="15" spans="1:11" ht="14.4" thickBot="1" x14ac:dyDescent="0.35">
      <c r="A15" s="18" t="s">
        <v>0</v>
      </c>
      <c r="B15" s="17" t="s">
        <v>289</v>
      </c>
      <c r="C15" s="64">
        <v>10</v>
      </c>
      <c r="D15" s="63">
        <v>0</v>
      </c>
      <c r="E15" s="63">
        <v>0</v>
      </c>
      <c r="F15" s="65" t="s">
        <v>56</v>
      </c>
      <c r="G15" s="15">
        <v>10</v>
      </c>
      <c r="H15" s="63">
        <v>0</v>
      </c>
      <c r="I15" s="63">
        <v>0</v>
      </c>
      <c r="J15" s="60">
        <f t="shared" si="0"/>
        <v>0</v>
      </c>
    </row>
    <row r="16" spans="1:11" ht="14.4" thickBot="1" x14ac:dyDescent="0.35">
      <c r="A16" s="18" t="s">
        <v>77</v>
      </c>
      <c r="B16" s="17" t="s">
        <v>289</v>
      </c>
      <c r="C16" s="64">
        <v>5</v>
      </c>
      <c r="D16" s="63">
        <v>0</v>
      </c>
      <c r="E16" s="63">
        <v>0</v>
      </c>
      <c r="F16" s="65" t="s">
        <v>56</v>
      </c>
      <c r="G16" s="15">
        <v>5</v>
      </c>
      <c r="H16" s="63">
        <v>0</v>
      </c>
      <c r="I16" s="63">
        <v>0</v>
      </c>
      <c r="J16" s="60">
        <f t="shared" si="0"/>
        <v>0</v>
      </c>
    </row>
    <row r="17" spans="1:11" ht="14.4" thickBot="1" x14ac:dyDescent="0.35">
      <c r="A17" s="18" t="s">
        <v>121</v>
      </c>
      <c r="B17" s="17" t="s">
        <v>289</v>
      </c>
      <c r="C17" s="64">
        <v>5</v>
      </c>
      <c r="D17" s="63">
        <v>0</v>
      </c>
      <c r="E17" s="63">
        <v>0</v>
      </c>
      <c r="F17" s="65" t="s">
        <v>56</v>
      </c>
      <c r="G17" s="15">
        <v>5</v>
      </c>
      <c r="H17" s="63">
        <v>0</v>
      </c>
      <c r="I17" s="63">
        <v>0</v>
      </c>
      <c r="J17" s="60">
        <f t="shared" si="0"/>
        <v>0</v>
      </c>
    </row>
    <row r="18" spans="1:11" ht="14.4" thickBot="1" x14ac:dyDescent="0.35">
      <c r="A18" s="18" t="s">
        <v>135</v>
      </c>
      <c r="B18" s="17" t="s">
        <v>289</v>
      </c>
      <c r="C18" s="64">
        <v>5</v>
      </c>
      <c r="D18" s="63">
        <v>0</v>
      </c>
      <c r="E18" s="63">
        <v>0</v>
      </c>
      <c r="F18" s="65" t="s">
        <v>56</v>
      </c>
      <c r="G18" s="15">
        <v>5</v>
      </c>
      <c r="H18" s="63">
        <v>0</v>
      </c>
      <c r="I18" s="63">
        <v>0</v>
      </c>
      <c r="J18" s="60">
        <f t="shared" si="0"/>
        <v>0</v>
      </c>
    </row>
    <row r="19" spans="1:11" ht="14.4" thickBot="1" x14ac:dyDescent="0.35">
      <c r="A19" s="18" t="s">
        <v>122</v>
      </c>
      <c r="B19" s="17" t="s">
        <v>289</v>
      </c>
      <c r="C19" s="64">
        <v>10</v>
      </c>
      <c r="D19" s="63">
        <v>0</v>
      </c>
      <c r="E19" s="63">
        <v>0</v>
      </c>
      <c r="F19" s="65" t="s">
        <v>56</v>
      </c>
      <c r="G19" s="15">
        <v>10</v>
      </c>
      <c r="H19" s="63">
        <v>0</v>
      </c>
      <c r="I19" s="63">
        <v>0</v>
      </c>
      <c r="J19" s="60">
        <f t="shared" si="0"/>
        <v>0</v>
      </c>
    </row>
    <row r="20" spans="1:11" ht="14.4" thickBot="1" x14ac:dyDescent="0.35">
      <c r="A20" s="18" t="s">
        <v>104</v>
      </c>
      <c r="B20" s="17" t="s">
        <v>289</v>
      </c>
      <c r="C20" s="64">
        <v>10</v>
      </c>
      <c r="D20" s="63">
        <v>0</v>
      </c>
      <c r="E20" s="63">
        <v>0</v>
      </c>
      <c r="F20" s="65" t="s">
        <v>56</v>
      </c>
      <c r="G20" s="15">
        <v>10</v>
      </c>
      <c r="H20" s="63">
        <v>0</v>
      </c>
      <c r="I20" s="63">
        <v>0</v>
      </c>
      <c r="J20" s="60">
        <f t="shared" si="0"/>
        <v>0</v>
      </c>
    </row>
    <row r="21" spans="1:11" ht="14.4" thickBot="1" x14ac:dyDescent="0.35">
      <c r="A21" s="16" t="s">
        <v>78</v>
      </c>
      <c r="B21" s="17" t="s">
        <v>289</v>
      </c>
      <c r="C21" s="64">
        <v>5</v>
      </c>
      <c r="D21" s="63">
        <v>0</v>
      </c>
      <c r="E21" s="63">
        <v>0</v>
      </c>
      <c r="F21" s="65" t="s">
        <v>56</v>
      </c>
      <c r="G21" s="15">
        <v>5</v>
      </c>
      <c r="H21" s="63">
        <v>0</v>
      </c>
      <c r="I21" s="63">
        <v>0</v>
      </c>
      <c r="J21" s="60">
        <f t="shared" si="0"/>
        <v>0</v>
      </c>
    </row>
    <row r="22" spans="1:11" ht="14.4" thickBot="1" x14ac:dyDescent="0.35">
      <c r="A22" s="16" t="s">
        <v>65</v>
      </c>
      <c r="B22" s="17" t="s">
        <v>289</v>
      </c>
      <c r="C22" s="64">
        <v>5</v>
      </c>
      <c r="D22" s="63">
        <v>0</v>
      </c>
      <c r="E22" s="63">
        <v>0</v>
      </c>
      <c r="F22" s="65" t="s">
        <v>56</v>
      </c>
      <c r="G22" s="15">
        <v>5</v>
      </c>
      <c r="H22" s="63">
        <v>0</v>
      </c>
      <c r="I22" s="63">
        <v>0</v>
      </c>
      <c r="J22" s="60">
        <f t="shared" si="0"/>
        <v>0</v>
      </c>
    </row>
    <row r="23" spans="1:11" ht="14.4" thickBot="1" x14ac:dyDescent="0.35">
      <c r="A23" s="16" t="s">
        <v>79</v>
      </c>
      <c r="B23" s="17" t="s">
        <v>289</v>
      </c>
      <c r="C23" s="64">
        <v>5</v>
      </c>
      <c r="D23" s="63">
        <v>0</v>
      </c>
      <c r="E23" s="63">
        <v>0</v>
      </c>
      <c r="F23" s="65" t="s">
        <v>56</v>
      </c>
      <c r="G23" s="15">
        <v>5</v>
      </c>
      <c r="H23" s="63">
        <v>0</v>
      </c>
      <c r="I23" s="63">
        <v>0</v>
      </c>
      <c r="J23" s="60">
        <f t="shared" si="0"/>
        <v>0</v>
      </c>
    </row>
    <row r="24" spans="1:11" ht="14.4" thickBot="1" x14ac:dyDescent="0.35">
      <c r="A24" s="16" t="s">
        <v>71</v>
      </c>
      <c r="B24" s="17" t="s">
        <v>289</v>
      </c>
      <c r="C24" s="64">
        <v>10</v>
      </c>
      <c r="D24" s="63">
        <v>0</v>
      </c>
      <c r="E24" s="63">
        <v>0</v>
      </c>
      <c r="F24" s="65" t="s">
        <v>56</v>
      </c>
      <c r="G24" s="15">
        <v>10</v>
      </c>
      <c r="H24" s="63">
        <v>0</v>
      </c>
      <c r="I24" s="63">
        <v>0</v>
      </c>
      <c r="J24" s="60">
        <f t="shared" si="0"/>
        <v>0</v>
      </c>
    </row>
    <row r="25" spans="1:11" ht="14.4" thickBot="1" x14ac:dyDescent="0.35">
      <c r="A25" s="18" t="s">
        <v>80</v>
      </c>
      <c r="B25" s="17" t="s">
        <v>289</v>
      </c>
      <c r="C25" s="64">
        <v>5</v>
      </c>
      <c r="D25" s="63">
        <v>0</v>
      </c>
      <c r="E25" s="63">
        <v>0</v>
      </c>
      <c r="F25" s="65" t="s">
        <v>56</v>
      </c>
      <c r="G25" s="15">
        <v>5</v>
      </c>
      <c r="H25" s="63">
        <v>0</v>
      </c>
      <c r="I25" s="63">
        <v>0</v>
      </c>
      <c r="J25" s="60">
        <f t="shared" si="0"/>
        <v>0</v>
      </c>
    </row>
    <row r="26" spans="1:11" ht="14.4" thickBot="1" x14ac:dyDescent="0.35">
      <c r="A26" s="18" t="s">
        <v>12</v>
      </c>
      <c r="B26" s="17" t="s">
        <v>289</v>
      </c>
      <c r="C26" s="64">
        <v>5</v>
      </c>
      <c r="D26" s="63">
        <v>0</v>
      </c>
      <c r="E26" s="63">
        <v>0</v>
      </c>
      <c r="F26" s="65" t="s">
        <v>56</v>
      </c>
      <c r="G26" s="15">
        <v>5</v>
      </c>
      <c r="H26" s="63">
        <v>0</v>
      </c>
      <c r="I26" s="63">
        <v>0</v>
      </c>
      <c r="J26" s="60">
        <f t="shared" si="0"/>
        <v>0</v>
      </c>
      <c r="K26" s="91"/>
    </row>
    <row r="27" spans="1:11" ht="14.4" thickBot="1" x14ac:dyDescent="0.35">
      <c r="A27" s="18" t="s">
        <v>123</v>
      </c>
      <c r="B27" s="17" t="s">
        <v>289</v>
      </c>
      <c r="C27" s="64">
        <v>5</v>
      </c>
      <c r="D27" s="63">
        <v>0</v>
      </c>
      <c r="E27" s="63">
        <v>0</v>
      </c>
      <c r="F27" s="65" t="s">
        <v>56</v>
      </c>
      <c r="G27" s="15">
        <v>5</v>
      </c>
      <c r="H27" s="63">
        <v>0</v>
      </c>
      <c r="I27" s="63">
        <v>0</v>
      </c>
      <c r="J27" s="60">
        <f t="shared" si="0"/>
        <v>0</v>
      </c>
    </row>
    <row r="28" spans="1:11" ht="14.4" thickBot="1" x14ac:dyDescent="0.35">
      <c r="A28" s="18" t="s">
        <v>195</v>
      </c>
      <c r="B28" s="17" t="s">
        <v>289</v>
      </c>
      <c r="C28" s="64">
        <v>10</v>
      </c>
      <c r="D28" s="63">
        <v>0</v>
      </c>
      <c r="E28" s="63">
        <v>0</v>
      </c>
      <c r="F28" s="65" t="s">
        <v>56</v>
      </c>
      <c r="G28" s="15">
        <v>10</v>
      </c>
      <c r="H28" s="63">
        <v>0</v>
      </c>
      <c r="I28" s="63">
        <v>0</v>
      </c>
      <c r="J28" s="60">
        <f t="shared" si="0"/>
        <v>0</v>
      </c>
    </row>
    <row r="29" spans="1:11" ht="14.4" thickBot="1" x14ac:dyDescent="0.35">
      <c r="A29" s="18" t="s">
        <v>124</v>
      </c>
      <c r="B29" s="17" t="s">
        <v>289</v>
      </c>
      <c r="C29" s="64">
        <v>10</v>
      </c>
      <c r="D29" s="63">
        <v>0</v>
      </c>
      <c r="E29" s="63">
        <v>0</v>
      </c>
      <c r="F29" s="65" t="s">
        <v>56</v>
      </c>
      <c r="G29" s="15">
        <v>10</v>
      </c>
      <c r="H29" s="63">
        <v>0</v>
      </c>
      <c r="I29" s="63">
        <v>0</v>
      </c>
      <c r="J29" s="60">
        <f t="shared" si="0"/>
        <v>0</v>
      </c>
    </row>
    <row r="30" spans="1:11" ht="14.4" thickBot="1" x14ac:dyDescent="0.35">
      <c r="A30" s="16" t="s">
        <v>92</v>
      </c>
      <c r="B30" s="17" t="s">
        <v>289</v>
      </c>
      <c r="C30" s="64">
        <v>5</v>
      </c>
      <c r="D30" s="63">
        <v>0</v>
      </c>
      <c r="E30" s="63">
        <v>0</v>
      </c>
      <c r="F30" s="65" t="s">
        <v>56</v>
      </c>
      <c r="G30" s="15">
        <v>5</v>
      </c>
      <c r="H30" s="63">
        <v>0</v>
      </c>
      <c r="I30" s="63">
        <v>0</v>
      </c>
      <c r="J30" s="60">
        <f t="shared" si="0"/>
        <v>0</v>
      </c>
    </row>
    <row r="31" spans="1:11" ht="14.4" thickBot="1" x14ac:dyDescent="0.35">
      <c r="A31" s="18" t="s">
        <v>189</v>
      </c>
      <c r="B31" s="17" t="s">
        <v>289</v>
      </c>
      <c r="C31" s="64">
        <v>5</v>
      </c>
      <c r="D31" s="63">
        <v>0</v>
      </c>
      <c r="E31" s="63">
        <v>0</v>
      </c>
      <c r="F31" s="65" t="s">
        <v>56</v>
      </c>
      <c r="G31" s="15">
        <v>5</v>
      </c>
      <c r="H31" s="63">
        <v>0</v>
      </c>
      <c r="I31" s="63">
        <v>0</v>
      </c>
      <c r="J31" s="60">
        <f t="shared" si="0"/>
        <v>0</v>
      </c>
    </row>
    <row r="32" spans="1:11" ht="14.4" thickBot="1" x14ac:dyDescent="0.35">
      <c r="A32" s="18" t="s">
        <v>134</v>
      </c>
      <c r="B32" s="17" t="s">
        <v>289</v>
      </c>
      <c r="C32" s="64">
        <v>5</v>
      </c>
      <c r="D32" s="63">
        <v>0</v>
      </c>
      <c r="E32" s="63">
        <v>0</v>
      </c>
      <c r="F32" s="65" t="s">
        <v>56</v>
      </c>
      <c r="G32" s="15">
        <v>5</v>
      </c>
      <c r="H32" s="63">
        <v>0</v>
      </c>
      <c r="I32" s="63">
        <v>0</v>
      </c>
      <c r="J32" s="60">
        <f t="shared" si="0"/>
        <v>0</v>
      </c>
    </row>
    <row r="33" spans="1:10" ht="14.4" thickBot="1" x14ac:dyDescent="0.35">
      <c r="A33" s="16" t="s">
        <v>125</v>
      </c>
      <c r="B33" s="17" t="s">
        <v>289</v>
      </c>
      <c r="C33" s="64">
        <v>5</v>
      </c>
      <c r="D33" s="63">
        <v>0</v>
      </c>
      <c r="E33" s="63">
        <v>0</v>
      </c>
      <c r="F33" s="65" t="s">
        <v>56</v>
      </c>
      <c r="G33" s="15">
        <v>5</v>
      </c>
      <c r="H33" s="63">
        <v>0</v>
      </c>
      <c r="I33" s="63">
        <v>0</v>
      </c>
      <c r="J33" s="60">
        <f t="shared" si="0"/>
        <v>0</v>
      </c>
    </row>
    <row r="34" spans="1:10" ht="14.4" thickBot="1" x14ac:dyDescent="0.35">
      <c r="A34" s="19" t="s">
        <v>1</v>
      </c>
      <c r="B34" s="17" t="s">
        <v>289</v>
      </c>
      <c r="C34" s="64">
        <v>10</v>
      </c>
      <c r="D34" s="63">
        <v>0</v>
      </c>
      <c r="E34" s="63">
        <v>0</v>
      </c>
      <c r="F34" s="65" t="s">
        <v>56</v>
      </c>
      <c r="G34" s="15">
        <v>10</v>
      </c>
      <c r="H34" s="63">
        <v>0</v>
      </c>
      <c r="I34" s="63">
        <v>0</v>
      </c>
      <c r="J34" s="60">
        <f t="shared" si="0"/>
        <v>0</v>
      </c>
    </row>
    <row r="35" spans="1:10" ht="14.4" thickBot="1" x14ac:dyDescent="0.35">
      <c r="A35" s="18" t="s">
        <v>228</v>
      </c>
      <c r="B35" s="17" t="s">
        <v>289</v>
      </c>
      <c r="C35" s="64">
        <v>5</v>
      </c>
      <c r="D35" s="63">
        <v>0</v>
      </c>
      <c r="E35" s="63">
        <v>0</v>
      </c>
      <c r="F35" s="65" t="s">
        <v>56</v>
      </c>
      <c r="G35" s="15">
        <v>5</v>
      </c>
      <c r="H35" s="63">
        <v>0</v>
      </c>
      <c r="I35" s="63">
        <v>0</v>
      </c>
      <c r="J35" s="60">
        <f t="shared" si="0"/>
        <v>0</v>
      </c>
    </row>
    <row r="36" spans="1:10" ht="14.4" thickBot="1" x14ac:dyDescent="0.35">
      <c r="A36" s="18" t="s">
        <v>93</v>
      </c>
      <c r="B36" s="17" t="s">
        <v>289</v>
      </c>
      <c r="C36" s="64">
        <v>10</v>
      </c>
      <c r="D36" s="63">
        <v>0</v>
      </c>
      <c r="E36" s="63">
        <v>0</v>
      </c>
      <c r="F36" s="65" t="s">
        <v>56</v>
      </c>
      <c r="G36" s="15">
        <v>10</v>
      </c>
      <c r="H36" s="63">
        <v>0</v>
      </c>
      <c r="I36" s="63">
        <v>0</v>
      </c>
      <c r="J36" s="60">
        <f t="shared" si="0"/>
        <v>0</v>
      </c>
    </row>
    <row r="37" spans="1:10" ht="14.4" thickBot="1" x14ac:dyDescent="0.35">
      <c r="A37" s="18" t="s">
        <v>5</v>
      </c>
      <c r="B37" s="17" t="s">
        <v>289</v>
      </c>
      <c r="C37" s="64">
        <v>10</v>
      </c>
      <c r="D37" s="63">
        <v>0</v>
      </c>
      <c r="E37" s="63">
        <v>0</v>
      </c>
      <c r="F37" s="65" t="s">
        <v>56</v>
      </c>
      <c r="G37" s="15">
        <v>10</v>
      </c>
      <c r="H37" s="63">
        <v>0</v>
      </c>
      <c r="I37" s="63">
        <v>0</v>
      </c>
      <c r="J37" s="60">
        <f t="shared" si="0"/>
        <v>0</v>
      </c>
    </row>
    <row r="38" spans="1:10" ht="14.4" thickBot="1" x14ac:dyDescent="0.35">
      <c r="A38" s="18" t="s">
        <v>126</v>
      </c>
      <c r="B38" s="17" t="s">
        <v>289</v>
      </c>
      <c r="C38" s="64">
        <v>10</v>
      </c>
      <c r="D38" s="63">
        <v>0</v>
      </c>
      <c r="E38" s="63">
        <v>0</v>
      </c>
      <c r="F38" s="65" t="s">
        <v>56</v>
      </c>
      <c r="G38" s="15">
        <v>10</v>
      </c>
      <c r="H38" s="63">
        <v>0</v>
      </c>
      <c r="I38" s="63">
        <v>0</v>
      </c>
      <c r="J38" s="60">
        <f t="shared" si="0"/>
        <v>0</v>
      </c>
    </row>
    <row r="39" spans="1:10" ht="14.4" thickBot="1" x14ac:dyDescent="0.35">
      <c r="A39" s="18" t="s">
        <v>81</v>
      </c>
      <c r="B39" s="17" t="s">
        <v>289</v>
      </c>
      <c r="C39" s="64">
        <v>5</v>
      </c>
      <c r="D39" s="63">
        <v>0</v>
      </c>
      <c r="E39" s="63">
        <v>0</v>
      </c>
      <c r="F39" s="65" t="s">
        <v>56</v>
      </c>
      <c r="G39" s="15">
        <v>5</v>
      </c>
      <c r="H39" s="63">
        <v>0</v>
      </c>
      <c r="I39" s="63">
        <v>0</v>
      </c>
      <c r="J39" s="60">
        <f t="shared" si="0"/>
        <v>0</v>
      </c>
    </row>
    <row r="40" spans="1:10" ht="14.4" thickBot="1" x14ac:dyDescent="0.35">
      <c r="A40" s="18" t="s">
        <v>131</v>
      </c>
      <c r="B40" s="17" t="s">
        <v>289</v>
      </c>
      <c r="C40" s="64">
        <v>5</v>
      </c>
      <c r="D40" s="63">
        <v>0</v>
      </c>
      <c r="E40" s="63">
        <v>0</v>
      </c>
      <c r="F40" s="65" t="s">
        <v>56</v>
      </c>
      <c r="G40" s="15">
        <v>5</v>
      </c>
      <c r="H40" s="63">
        <v>0</v>
      </c>
      <c r="I40" s="63">
        <v>0</v>
      </c>
      <c r="J40" s="60">
        <f t="shared" si="0"/>
        <v>0</v>
      </c>
    </row>
    <row r="41" spans="1:10" ht="14.4" thickBot="1" x14ac:dyDescent="0.35">
      <c r="A41" s="18" t="s">
        <v>193</v>
      </c>
      <c r="B41" s="17" t="s">
        <v>289</v>
      </c>
      <c r="C41" s="64">
        <v>10</v>
      </c>
      <c r="D41" s="63">
        <v>0</v>
      </c>
      <c r="E41" s="63">
        <v>0</v>
      </c>
      <c r="F41" s="65" t="s">
        <v>56</v>
      </c>
      <c r="G41" s="15">
        <v>10</v>
      </c>
      <c r="H41" s="63">
        <v>0</v>
      </c>
      <c r="I41" s="63">
        <v>0</v>
      </c>
      <c r="J41" s="60">
        <f t="shared" si="0"/>
        <v>0</v>
      </c>
    </row>
    <row r="42" spans="1:10" ht="14.4" thickBot="1" x14ac:dyDescent="0.35">
      <c r="A42" s="18" t="s">
        <v>127</v>
      </c>
      <c r="B42" s="17" t="s">
        <v>289</v>
      </c>
      <c r="C42" s="64">
        <v>5</v>
      </c>
      <c r="D42" s="63">
        <v>0</v>
      </c>
      <c r="E42" s="63">
        <v>0</v>
      </c>
      <c r="F42" s="65" t="s">
        <v>56</v>
      </c>
      <c r="G42" s="15">
        <v>5</v>
      </c>
      <c r="H42" s="63">
        <v>0</v>
      </c>
      <c r="I42" s="63">
        <v>0</v>
      </c>
      <c r="J42" s="60">
        <f t="shared" si="0"/>
        <v>0</v>
      </c>
    </row>
    <row r="43" spans="1:10" ht="14.4" thickBot="1" x14ac:dyDescent="0.35">
      <c r="A43" s="18" t="s">
        <v>290</v>
      </c>
      <c r="B43" s="17" t="s">
        <v>289</v>
      </c>
      <c r="C43" s="64">
        <v>5</v>
      </c>
      <c r="D43" s="63">
        <v>0</v>
      </c>
      <c r="E43" s="63">
        <v>0</v>
      </c>
      <c r="F43" s="65" t="s">
        <v>56</v>
      </c>
      <c r="G43" s="15">
        <v>5</v>
      </c>
      <c r="H43" s="63">
        <v>0</v>
      </c>
      <c r="I43" s="63">
        <v>0</v>
      </c>
      <c r="J43" s="60">
        <f t="shared" si="0"/>
        <v>0</v>
      </c>
    </row>
    <row r="44" spans="1:10" ht="14.4" thickBot="1" x14ac:dyDescent="0.35">
      <c r="A44" s="19" t="s">
        <v>139</v>
      </c>
      <c r="B44" s="17" t="s">
        <v>289</v>
      </c>
      <c r="C44" s="64">
        <v>3</v>
      </c>
      <c r="D44" s="63">
        <v>0</v>
      </c>
      <c r="E44" s="63">
        <v>0</v>
      </c>
      <c r="F44" s="65" t="s">
        <v>56</v>
      </c>
      <c r="G44" s="15">
        <v>3</v>
      </c>
      <c r="H44" s="63">
        <v>0</v>
      </c>
      <c r="I44" s="63">
        <v>0</v>
      </c>
      <c r="J44" s="60">
        <f t="shared" si="0"/>
        <v>0</v>
      </c>
    </row>
    <row r="45" spans="1:10" ht="14.4" thickBot="1" x14ac:dyDescent="0.35">
      <c r="A45" s="18" t="s">
        <v>137</v>
      </c>
      <c r="B45" s="17" t="s">
        <v>289</v>
      </c>
      <c r="C45" s="64">
        <v>3</v>
      </c>
      <c r="D45" s="63">
        <v>0</v>
      </c>
      <c r="E45" s="63">
        <v>0</v>
      </c>
      <c r="F45" s="65" t="s">
        <v>56</v>
      </c>
      <c r="G45" s="15">
        <v>3</v>
      </c>
      <c r="H45" s="63">
        <v>0</v>
      </c>
      <c r="I45" s="63">
        <v>0</v>
      </c>
      <c r="J45" s="60">
        <f t="shared" si="0"/>
        <v>0</v>
      </c>
    </row>
    <row r="46" spans="1:10" ht="14.4" thickBot="1" x14ac:dyDescent="0.35">
      <c r="A46" s="18" t="s">
        <v>294</v>
      </c>
      <c r="B46" s="17" t="s">
        <v>289</v>
      </c>
      <c r="C46" s="64">
        <v>3</v>
      </c>
      <c r="D46" s="63">
        <v>0</v>
      </c>
      <c r="E46" s="63">
        <v>0</v>
      </c>
      <c r="F46" s="65" t="s">
        <v>56</v>
      </c>
      <c r="G46" s="15">
        <v>3</v>
      </c>
      <c r="H46" s="63">
        <v>0</v>
      </c>
      <c r="I46" s="63">
        <v>0</v>
      </c>
      <c r="J46" s="60">
        <f t="shared" si="0"/>
        <v>0</v>
      </c>
    </row>
    <row r="47" spans="1:10" ht="14.4" thickBot="1" x14ac:dyDescent="0.35">
      <c r="A47" s="16" t="s">
        <v>296</v>
      </c>
      <c r="B47" s="17" t="s">
        <v>289</v>
      </c>
      <c r="C47" s="64">
        <v>3</v>
      </c>
      <c r="D47" s="63">
        <v>0</v>
      </c>
      <c r="E47" s="63">
        <v>0</v>
      </c>
      <c r="F47" s="65" t="s">
        <v>56</v>
      </c>
      <c r="G47" s="15">
        <v>3</v>
      </c>
      <c r="H47" s="63">
        <v>0</v>
      </c>
      <c r="I47" s="63">
        <v>0</v>
      </c>
      <c r="J47" s="60">
        <f>SUM(C47*D47)+(C47*E47)+(G47*H47)+(G47*I47)</f>
        <v>0</v>
      </c>
    </row>
    <row r="48" spans="1:10" ht="14.4" thickBot="1" x14ac:dyDescent="0.35">
      <c r="A48" s="18" t="s">
        <v>2</v>
      </c>
      <c r="B48" s="17" t="s">
        <v>289</v>
      </c>
      <c r="C48" s="64">
        <v>3</v>
      </c>
      <c r="D48" s="63">
        <v>0</v>
      </c>
      <c r="E48" s="63">
        <v>0</v>
      </c>
      <c r="F48" s="65" t="s">
        <v>56</v>
      </c>
      <c r="G48" s="15">
        <v>3</v>
      </c>
      <c r="H48" s="63">
        <v>0</v>
      </c>
      <c r="I48" s="63">
        <v>0</v>
      </c>
      <c r="J48" s="60">
        <f t="shared" si="0"/>
        <v>0</v>
      </c>
    </row>
    <row r="49" spans="1:10" ht="14.4" thickBot="1" x14ac:dyDescent="0.35">
      <c r="A49" s="18" t="s">
        <v>213</v>
      </c>
      <c r="B49" s="17" t="s">
        <v>289</v>
      </c>
      <c r="C49" s="64">
        <v>3</v>
      </c>
      <c r="D49" s="63">
        <v>0</v>
      </c>
      <c r="E49" s="63">
        <v>0</v>
      </c>
      <c r="F49" s="65" t="s">
        <v>56</v>
      </c>
      <c r="G49" s="15">
        <v>3</v>
      </c>
      <c r="H49" s="63">
        <v>0</v>
      </c>
      <c r="I49" s="63">
        <v>0</v>
      </c>
      <c r="J49" s="60">
        <f t="shared" si="0"/>
        <v>0</v>
      </c>
    </row>
    <row r="50" spans="1:10" ht="14.4" thickBot="1" x14ac:dyDescent="0.35">
      <c r="A50" s="18" t="s">
        <v>297</v>
      </c>
      <c r="B50" s="17" t="s">
        <v>289</v>
      </c>
      <c r="C50" s="64">
        <v>3</v>
      </c>
      <c r="D50" s="63">
        <v>0</v>
      </c>
      <c r="E50" s="63">
        <v>0</v>
      </c>
      <c r="F50" s="65" t="s">
        <v>56</v>
      </c>
      <c r="G50" s="15">
        <v>3</v>
      </c>
      <c r="H50" s="63">
        <v>0</v>
      </c>
      <c r="I50" s="63">
        <v>0</v>
      </c>
      <c r="J50" s="60">
        <f t="shared" si="0"/>
        <v>0</v>
      </c>
    </row>
    <row r="51" spans="1:10" ht="14.4" thickBot="1" x14ac:dyDescent="0.35">
      <c r="A51" s="18" t="s">
        <v>211</v>
      </c>
      <c r="B51" s="17" t="s">
        <v>289</v>
      </c>
      <c r="C51" s="64">
        <v>5</v>
      </c>
      <c r="D51" s="63">
        <v>0</v>
      </c>
      <c r="E51" s="63">
        <v>0</v>
      </c>
      <c r="F51" s="65" t="s">
        <v>56</v>
      </c>
      <c r="G51" s="15">
        <v>5</v>
      </c>
      <c r="H51" s="63">
        <v>0</v>
      </c>
      <c r="I51" s="63">
        <v>0</v>
      </c>
      <c r="J51" s="60">
        <f t="shared" si="0"/>
        <v>0</v>
      </c>
    </row>
    <row r="52" spans="1:10" ht="14.4" thickBot="1" x14ac:dyDescent="0.35">
      <c r="A52" s="16" t="s">
        <v>147</v>
      </c>
      <c r="B52" s="17" t="s">
        <v>289</v>
      </c>
      <c r="C52" s="64">
        <v>3</v>
      </c>
      <c r="D52" s="63">
        <v>0</v>
      </c>
      <c r="E52" s="63">
        <v>0</v>
      </c>
      <c r="F52" s="65" t="s">
        <v>56</v>
      </c>
      <c r="G52" s="15">
        <v>3</v>
      </c>
      <c r="H52" s="63">
        <v>0</v>
      </c>
      <c r="I52" s="63">
        <v>0</v>
      </c>
      <c r="J52" s="60">
        <f t="shared" si="0"/>
        <v>0</v>
      </c>
    </row>
    <row r="53" spans="1:10" ht="14.4" thickBot="1" x14ac:dyDescent="0.35">
      <c r="A53" s="16" t="s">
        <v>334</v>
      </c>
      <c r="B53" s="17" t="s">
        <v>289</v>
      </c>
      <c r="C53" s="64">
        <v>3</v>
      </c>
      <c r="D53" s="63">
        <v>0</v>
      </c>
      <c r="E53" s="63">
        <v>0</v>
      </c>
      <c r="F53" s="65" t="s">
        <v>56</v>
      </c>
      <c r="G53" s="15">
        <v>3</v>
      </c>
      <c r="H53" s="63">
        <v>0</v>
      </c>
      <c r="I53" s="63">
        <v>0</v>
      </c>
      <c r="J53" s="60">
        <f t="shared" si="0"/>
        <v>0</v>
      </c>
    </row>
    <row r="54" spans="1:10" ht="14.4" thickBot="1" x14ac:dyDescent="0.35">
      <c r="A54" s="18" t="s">
        <v>214</v>
      </c>
      <c r="B54" s="17" t="s">
        <v>289</v>
      </c>
      <c r="C54" s="64">
        <v>3</v>
      </c>
      <c r="D54" s="63">
        <v>0</v>
      </c>
      <c r="E54" s="63">
        <v>0</v>
      </c>
      <c r="F54" s="65" t="s">
        <v>56</v>
      </c>
      <c r="G54" s="15">
        <v>3</v>
      </c>
      <c r="H54" s="63">
        <v>0</v>
      </c>
      <c r="I54" s="63">
        <v>0</v>
      </c>
      <c r="J54" s="60">
        <f t="shared" si="0"/>
        <v>0</v>
      </c>
    </row>
    <row r="55" spans="1:10" ht="14.4" thickBot="1" x14ac:dyDescent="0.35">
      <c r="A55" s="16" t="s">
        <v>94</v>
      </c>
      <c r="B55" s="17" t="s">
        <v>289</v>
      </c>
      <c r="C55" s="64">
        <v>5</v>
      </c>
      <c r="D55" s="63">
        <v>0</v>
      </c>
      <c r="E55" s="63">
        <v>0</v>
      </c>
      <c r="F55" s="65" t="s">
        <v>56</v>
      </c>
      <c r="G55" s="15">
        <v>5</v>
      </c>
      <c r="H55" s="63">
        <v>0</v>
      </c>
      <c r="I55" s="63">
        <v>0</v>
      </c>
      <c r="J55" s="60">
        <f t="shared" si="0"/>
        <v>0</v>
      </c>
    </row>
    <row r="56" spans="1:10" ht="14.4" thickBot="1" x14ac:dyDescent="0.35">
      <c r="A56" s="18" t="s">
        <v>6</v>
      </c>
      <c r="B56" s="17" t="s">
        <v>289</v>
      </c>
      <c r="C56" s="64">
        <v>3</v>
      </c>
      <c r="D56" s="63">
        <v>0</v>
      </c>
      <c r="E56" s="63">
        <v>0</v>
      </c>
      <c r="F56" s="65" t="s">
        <v>56</v>
      </c>
      <c r="G56" s="15">
        <v>3</v>
      </c>
      <c r="H56" s="63">
        <v>0</v>
      </c>
      <c r="I56" s="63">
        <v>0</v>
      </c>
      <c r="J56" s="60">
        <f t="shared" si="0"/>
        <v>0</v>
      </c>
    </row>
    <row r="57" spans="1:10" ht="14.4" thickBot="1" x14ac:dyDescent="0.35">
      <c r="A57" s="18" t="s">
        <v>82</v>
      </c>
      <c r="B57" s="17" t="s">
        <v>289</v>
      </c>
      <c r="C57" s="64">
        <v>10</v>
      </c>
      <c r="D57" s="63">
        <v>0</v>
      </c>
      <c r="E57" s="63">
        <v>0</v>
      </c>
      <c r="F57" s="65" t="s">
        <v>56</v>
      </c>
      <c r="G57" s="15">
        <v>10</v>
      </c>
      <c r="H57" s="63">
        <v>0</v>
      </c>
      <c r="I57" s="63">
        <v>0</v>
      </c>
      <c r="J57" s="60">
        <f t="shared" si="0"/>
        <v>0</v>
      </c>
    </row>
    <row r="58" spans="1:10" ht="14.4" thickBot="1" x14ac:dyDescent="0.35">
      <c r="A58" s="18" t="s">
        <v>128</v>
      </c>
      <c r="B58" s="17" t="s">
        <v>289</v>
      </c>
      <c r="C58" s="64">
        <v>10</v>
      </c>
      <c r="D58" s="63">
        <v>0</v>
      </c>
      <c r="E58" s="63">
        <v>0</v>
      </c>
      <c r="F58" s="65" t="s">
        <v>56</v>
      </c>
      <c r="G58" s="15">
        <v>10</v>
      </c>
      <c r="H58" s="63">
        <v>0</v>
      </c>
      <c r="I58" s="63">
        <v>0</v>
      </c>
      <c r="J58" s="60">
        <f t="shared" si="0"/>
        <v>0</v>
      </c>
    </row>
    <row r="59" spans="1:10" ht="14.4" thickBot="1" x14ac:dyDescent="0.35">
      <c r="A59" s="19" t="s">
        <v>7</v>
      </c>
      <c r="B59" s="17" t="s">
        <v>289</v>
      </c>
      <c r="C59" s="64">
        <v>5</v>
      </c>
      <c r="D59" s="63">
        <v>0</v>
      </c>
      <c r="E59" s="63">
        <v>0</v>
      </c>
      <c r="F59" s="65" t="s">
        <v>56</v>
      </c>
      <c r="G59" s="15">
        <v>5</v>
      </c>
      <c r="H59" s="63">
        <v>0</v>
      </c>
      <c r="I59" s="63">
        <v>0</v>
      </c>
      <c r="J59" s="60">
        <f t="shared" si="0"/>
        <v>0</v>
      </c>
    </row>
    <row r="60" spans="1:10" ht="14.4" thickBot="1" x14ac:dyDescent="0.35">
      <c r="A60" s="18" t="s">
        <v>129</v>
      </c>
      <c r="B60" s="17" t="s">
        <v>289</v>
      </c>
      <c r="C60" s="64">
        <v>5</v>
      </c>
      <c r="D60" s="63">
        <v>0</v>
      </c>
      <c r="E60" s="63">
        <v>0</v>
      </c>
      <c r="F60" s="65" t="s">
        <v>56</v>
      </c>
      <c r="G60" s="15">
        <v>5</v>
      </c>
      <c r="H60" s="63">
        <v>0</v>
      </c>
      <c r="I60" s="63">
        <v>0</v>
      </c>
      <c r="J60" s="60">
        <f t="shared" si="0"/>
        <v>0</v>
      </c>
    </row>
    <row r="61" spans="1:10" ht="14.4" thickBot="1" x14ac:dyDescent="0.35">
      <c r="A61" s="18" t="s">
        <v>83</v>
      </c>
      <c r="B61" s="17" t="s">
        <v>289</v>
      </c>
      <c r="C61" s="64">
        <v>5</v>
      </c>
      <c r="D61" s="63">
        <v>0</v>
      </c>
      <c r="E61" s="63">
        <v>0</v>
      </c>
      <c r="F61" s="65" t="s">
        <v>56</v>
      </c>
      <c r="G61" s="15">
        <v>5</v>
      </c>
      <c r="H61" s="63">
        <v>0</v>
      </c>
      <c r="I61" s="63">
        <v>0</v>
      </c>
      <c r="J61" s="60">
        <f t="shared" si="0"/>
        <v>0</v>
      </c>
    </row>
    <row r="62" spans="1:10" ht="14.4" thickBot="1" x14ac:dyDescent="0.35">
      <c r="A62" s="16" t="s">
        <v>90</v>
      </c>
      <c r="B62" s="17" t="s">
        <v>289</v>
      </c>
      <c r="C62" s="64">
        <v>5</v>
      </c>
      <c r="D62" s="63">
        <v>0</v>
      </c>
      <c r="E62" s="63">
        <v>0</v>
      </c>
      <c r="F62" s="65" t="s">
        <v>56</v>
      </c>
      <c r="G62" s="15">
        <v>5</v>
      </c>
      <c r="H62" s="63">
        <v>0</v>
      </c>
      <c r="I62" s="63">
        <v>0</v>
      </c>
      <c r="J62" s="60">
        <f t="shared" si="0"/>
        <v>0</v>
      </c>
    </row>
    <row r="63" spans="1:10" ht="14.4" thickBot="1" x14ac:dyDescent="0.35">
      <c r="A63" s="18" t="s">
        <v>31</v>
      </c>
      <c r="B63" s="17" t="s">
        <v>289</v>
      </c>
      <c r="C63" s="64">
        <v>3</v>
      </c>
      <c r="D63" s="63">
        <v>0</v>
      </c>
      <c r="E63" s="63">
        <v>0</v>
      </c>
      <c r="F63" s="65" t="s">
        <v>56</v>
      </c>
      <c r="G63" s="15">
        <v>3</v>
      </c>
      <c r="H63" s="63">
        <v>0</v>
      </c>
      <c r="I63" s="63">
        <v>0</v>
      </c>
      <c r="J63" s="60">
        <f t="shared" si="0"/>
        <v>0</v>
      </c>
    </row>
    <row r="64" spans="1:10" ht="14.4" thickBot="1" x14ac:dyDescent="0.35">
      <c r="A64" s="18" t="s">
        <v>299</v>
      </c>
      <c r="B64" s="17" t="s">
        <v>289</v>
      </c>
      <c r="C64" s="64">
        <v>3</v>
      </c>
      <c r="D64" s="63">
        <v>0</v>
      </c>
      <c r="E64" s="63">
        <v>0</v>
      </c>
      <c r="F64" s="65" t="s">
        <v>56</v>
      </c>
      <c r="G64" s="15">
        <v>3</v>
      </c>
      <c r="H64" s="63">
        <v>0</v>
      </c>
      <c r="I64" s="63">
        <v>0</v>
      </c>
      <c r="J64" s="60">
        <f t="shared" si="0"/>
        <v>0</v>
      </c>
    </row>
    <row r="65" spans="1:10" ht="14.4" thickBot="1" x14ac:dyDescent="0.35">
      <c r="A65" s="18" t="s">
        <v>8</v>
      </c>
      <c r="B65" s="17" t="s">
        <v>289</v>
      </c>
      <c r="C65" s="64">
        <v>3</v>
      </c>
      <c r="D65" s="63">
        <v>0</v>
      </c>
      <c r="E65" s="63">
        <v>0</v>
      </c>
      <c r="F65" s="65" t="s">
        <v>56</v>
      </c>
      <c r="G65" s="15">
        <v>3</v>
      </c>
      <c r="H65" s="63">
        <v>0</v>
      </c>
      <c r="I65" s="63">
        <v>0</v>
      </c>
      <c r="J65" s="60">
        <f t="shared" ref="J65:J88" si="1">SUM(C65*D65)+(C65*E65)+(G65*H65)+(G65*I65)</f>
        <v>0</v>
      </c>
    </row>
    <row r="66" spans="1:10" ht="14.4" thickBot="1" x14ac:dyDescent="0.35">
      <c r="A66" s="18" t="s">
        <v>215</v>
      </c>
      <c r="B66" s="17" t="s">
        <v>289</v>
      </c>
      <c r="C66" s="64">
        <v>3</v>
      </c>
      <c r="D66" s="63">
        <v>0</v>
      </c>
      <c r="E66" s="63">
        <v>0</v>
      </c>
      <c r="F66" s="65" t="s">
        <v>56</v>
      </c>
      <c r="G66" s="15">
        <v>3</v>
      </c>
      <c r="H66" s="63">
        <v>0</v>
      </c>
      <c r="I66" s="63">
        <v>0</v>
      </c>
      <c r="J66" s="60">
        <f t="shared" si="1"/>
        <v>0</v>
      </c>
    </row>
    <row r="67" spans="1:10" ht="14.4" thickBot="1" x14ac:dyDescent="0.35">
      <c r="A67" s="18" t="s">
        <v>66</v>
      </c>
      <c r="B67" s="17" t="s">
        <v>289</v>
      </c>
      <c r="C67" s="64">
        <v>10</v>
      </c>
      <c r="D67" s="63">
        <v>0</v>
      </c>
      <c r="E67" s="63">
        <v>0</v>
      </c>
      <c r="F67" s="65" t="s">
        <v>56</v>
      </c>
      <c r="G67" s="15">
        <v>10</v>
      </c>
      <c r="H67" s="63">
        <v>0</v>
      </c>
      <c r="I67" s="63">
        <v>0</v>
      </c>
      <c r="J67" s="60">
        <f t="shared" si="1"/>
        <v>0</v>
      </c>
    </row>
    <row r="68" spans="1:10" ht="14.4" thickBot="1" x14ac:dyDescent="0.35">
      <c r="A68" s="19" t="s">
        <v>180</v>
      </c>
      <c r="B68" s="17" t="s">
        <v>289</v>
      </c>
      <c r="C68" s="64">
        <v>10</v>
      </c>
      <c r="D68" s="63">
        <v>0</v>
      </c>
      <c r="E68" s="63">
        <v>0</v>
      </c>
      <c r="F68" s="65" t="s">
        <v>56</v>
      </c>
      <c r="G68" s="15">
        <v>10</v>
      </c>
      <c r="H68" s="63">
        <v>0</v>
      </c>
      <c r="I68" s="63">
        <v>0</v>
      </c>
      <c r="J68" s="60">
        <f t="shared" si="1"/>
        <v>0</v>
      </c>
    </row>
    <row r="69" spans="1:10" ht="14.4" thickBot="1" x14ac:dyDescent="0.35">
      <c r="A69" s="18" t="s">
        <v>300</v>
      </c>
      <c r="B69" s="17" t="s">
        <v>289</v>
      </c>
      <c r="C69" s="64">
        <v>3</v>
      </c>
      <c r="D69" s="63">
        <v>0</v>
      </c>
      <c r="E69" s="63">
        <v>0</v>
      </c>
      <c r="F69" s="65" t="s">
        <v>56</v>
      </c>
      <c r="G69" s="15">
        <v>3</v>
      </c>
      <c r="H69" s="63">
        <v>0</v>
      </c>
      <c r="I69" s="63">
        <v>0</v>
      </c>
      <c r="J69" s="60">
        <f t="shared" si="1"/>
        <v>0</v>
      </c>
    </row>
    <row r="70" spans="1:10" ht="14.4" thickBot="1" x14ac:dyDescent="0.35">
      <c r="A70" s="18" t="s">
        <v>335</v>
      </c>
      <c r="B70" s="17" t="s">
        <v>289</v>
      </c>
      <c r="C70" s="64">
        <v>3</v>
      </c>
      <c r="D70" s="63">
        <v>0</v>
      </c>
      <c r="E70" s="63">
        <v>0</v>
      </c>
      <c r="F70" s="65" t="s">
        <v>56</v>
      </c>
      <c r="G70" s="15">
        <v>3</v>
      </c>
      <c r="H70" s="63">
        <v>0</v>
      </c>
      <c r="I70" s="63">
        <v>0</v>
      </c>
      <c r="J70" s="60">
        <f t="shared" si="1"/>
        <v>0</v>
      </c>
    </row>
    <row r="71" spans="1:10" ht="14.4" thickBot="1" x14ac:dyDescent="0.35">
      <c r="A71" s="18" t="s">
        <v>91</v>
      </c>
      <c r="B71" s="17" t="s">
        <v>289</v>
      </c>
      <c r="C71" s="64">
        <v>3</v>
      </c>
      <c r="D71" s="63">
        <v>0</v>
      </c>
      <c r="E71" s="63">
        <v>0</v>
      </c>
      <c r="F71" s="65" t="s">
        <v>56</v>
      </c>
      <c r="G71" s="15">
        <v>3</v>
      </c>
      <c r="H71" s="63">
        <v>0</v>
      </c>
      <c r="I71" s="63">
        <v>0</v>
      </c>
      <c r="J71" s="60">
        <f t="shared" si="1"/>
        <v>0</v>
      </c>
    </row>
    <row r="72" spans="1:10" ht="14.4" thickBot="1" x14ac:dyDescent="0.35">
      <c r="A72" s="18" t="s">
        <v>301</v>
      </c>
      <c r="B72" s="17" t="s">
        <v>289</v>
      </c>
      <c r="C72" s="64">
        <v>3</v>
      </c>
      <c r="D72" s="63">
        <v>0</v>
      </c>
      <c r="E72" s="63">
        <v>0</v>
      </c>
      <c r="F72" s="65" t="s">
        <v>56</v>
      </c>
      <c r="G72" s="15">
        <v>3</v>
      </c>
      <c r="H72" s="63">
        <v>0</v>
      </c>
      <c r="I72" s="63">
        <v>0</v>
      </c>
      <c r="J72" s="60">
        <f t="shared" si="1"/>
        <v>0</v>
      </c>
    </row>
    <row r="73" spans="1:10" ht="14.4" thickBot="1" x14ac:dyDescent="0.35">
      <c r="A73" s="18" t="s">
        <v>3</v>
      </c>
      <c r="B73" s="17" t="s">
        <v>289</v>
      </c>
      <c r="C73" s="64">
        <v>10</v>
      </c>
      <c r="D73" s="63">
        <v>0</v>
      </c>
      <c r="E73" s="63">
        <v>0</v>
      </c>
      <c r="F73" s="65" t="s">
        <v>56</v>
      </c>
      <c r="G73" s="15">
        <v>10</v>
      </c>
      <c r="H73" s="63">
        <v>0</v>
      </c>
      <c r="I73" s="63">
        <v>0</v>
      </c>
      <c r="J73" s="60">
        <f t="shared" si="1"/>
        <v>0</v>
      </c>
    </row>
    <row r="74" spans="1:10" ht="14.4" thickBot="1" x14ac:dyDescent="0.35">
      <c r="A74" s="18" t="s">
        <v>200</v>
      </c>
      <c r="B74" s="17" t="s">
        <v>289</v>
      </c>
      <c r="C74" s="64">
        <v>3</v>
      </c>
      <c r="D74" s="63">
        <v>0</v>
      </c>
      <c r="E74" s="63">
        <v>0</v>
      </c>
      <c r="F74" s="65" t="s">
        <v>56</v>
      </c>
      <c r="G74" s="15">
        <v>3</v>
      </c>
      <c r="H74" s="63">
        <v>0</v>
      </c>
      <c r="I74" s="63">
        <v>0</v>
      </c>
      <c r="J74" s="60">
        <f t="shared" si="1"/>
        <v>0</v>
      </c>
    </row>
    <row r="75" spans="1:10" ht="14.4" thickBot="1" x14ac:dyDescent="0.35">
      <c r="A75" s="18" t="s">
        <v>148</v>
      </c>
      <c r="B75" s="17" t="s">
        <v>289</v>
      </c>
      <c r="C75" s="64">
        <v>10</v>
      </c>
      <c r="D75" s="63">
        <v>0</v>
      </c>
      <c r="E75" s="63">
        <v>0</v>
      </c>
      <c r="F75" s="65" t="s">
        <v>56</v>
      </c>
      <c r="G75" s="15">
        <v>10</v>
      </c>
      <c r="H75" s="63">
        <v>0</v>
      </c>
      <c r="I75" s="63">
        <v>0</v>
      </c>
      <c r="J75" s="60">
        <f t="shared" si="1"/>
        <v>0</v>
      </c>
    </row>
    <row r="76" spans="1:10" ht="14.4" thickBot="1" x14ac:dyDescent="0.35">
      <c r="A76" s="18" t="s">
        <v>188</v>
      </c>
      <c r="B76" s="17" t="s">
        <v>289</v>
      </c>
      <c r="C76" s="64">
        <v>3</v>
      </c>
      <c r="D76" s="63">
        <v>0</v>
      </c>
      <c r="E76" s="63">
        <v>0</v>
      </c>
      <c r="F76" s="65" t="s">
        <v>56</v>
      </c>
      <c r="G76" s="15">
        <v>3</v>
      </c>
      <c r="H76" s="63">
        <v>0</v>
      </c>
      <c r="I76" s="63">
        <v>0</v>
      </c>
      <c r="J76" s="60">
        <f t="shared" si="1"/>
        <v>0</v>
      </c>
    </row>
    <row r="77" spans="1:10" ht="14.4" thickBot="1" x14ac:dyDescent="0.35">
      <c r="A77" s="18" t="s">
        <v>130</v>
      </c>
      <c r="B77" s="17" t="s">
        <v>289</v>
      </c>
      <c r="C77" s="64">
        <v>3</v>
      </c>
      <c r="D77" s="63">
        <v>0</v>
      </c>
      <c r="E77" s="63">
        <v>0</v>
      </c>
      <c r="F77" s="65" t="s">
        <v>56</v>
      </c>
      <c r="G77" s="15">
        <v>3</v>
      </c>
      <c r="H77" s="63">
        <v>0</v>
      </c>
      <c r="I77" s="63">
        <v>0</v>
      </c>
      <c r="J77" s="60">
        <f t="shared" si="1"/>
        <v>0</v>
      </c>
    </row>
    <row r="78" spans="1:10" ht="14.4" thickBot="1" x14ac:dyDescent="0.35">
      <c r="A78" s="18" t="s">
        <v>75</v>
      </c>
      <c r="B78" s="17" t="s">
        <v>289</v>
      </c>
      <c r="C78" s="64">
        <v>5</v>
      </c>
      <c r="D78" s="63">
        <v>0</v>
      </c>
      <c r="E78" s="63">
        <v>0</v>
      </c>
      <c r="F78" s="65" t="s">
        <v>56</v>
      </c>
      <c r="G78" s="15">
        <v>5</v>
      </c>
      <c r="H78" s="63">
        <v>0</v>
      </c>
      <c r="I78" s="63">
        <v>0</v>
      </c>
      <c r="J78" s="60">
        <f t="shared" si="1"/>
        <v>0</v>
      </c>
    </row>
    <row r="79" spans="1:10" ht="14.4" thickBot="1" x14ac:dyDescent="0.35">
      <c r="A79" s="16" t="s">
        <v>149</v>
      </c>
      <c r="B79" s="17" t="s">
        <v>289</v>
      </c>
      <c r="C79" s="64">
        <v>3</v>
      </c>
      <c r="D79" s="63">
        <v>0</v>
      </c>
      <c r="E79" s="63">
        <v>0</v>
      </c>
      <c r="F79" s="65" t="s">
        <v>56</v>
      </c>
      <c r="G79" s="15">
        <v>3</v>
      </c>
      <c r="H79" s="63">
        <v>0</v>
      </c>
      <c r="I79" s="63">
        <v>0</v>
      </c>
      <c r="J79" s="60">
        <f t="shared" si="1"/>
        <v>0</v>
      </c>
    </row>
    <row r="80" spans="1:10" ht="14.4" thickBot="1" x14ac:dyDescent="0.35">
      <c r="A80" s="18" t="s">
        <v>216</v>
      </c>
      <c r="B80" s="17" t="s">
        <v>289</v>
      </c>
      <c r="C80" s="64">
        <v>3</v>
      </c>
      <c r="D80" s="63">
        <v>0</v>
      </c>
      <c r="E80" s="63">
        <v>0</v>
      </c>
      <c r="F80" s="65" t="s">
        <v>56</v>
      </c>
      <c r="G80" s="15">
        <v>3</v>
      </c>
      <c r="H80" s="63">
        <v>0</v>
      </c>
      <c r="I80" s="63">
        <v>0</v>
      </c>
      <c r="J80" s="60">
        <f t="shared" si="1"/>
        <v>0</v>
      </c>
    </row>
    <row r="81" spans="1:10" ht="14.4" thickBot="1" x14ac:dyDescent="0.35">
      <c r="A81" s="18" t="s">
        <v>84</v>
      </c>
      <c r="B81" s="17" t="s">
        <v>289</v>
      </c>
      <c r="C81" s="64">
        <v>10</v>
      </c>
      <c r="D81" s="63">
        <v>0</v>
      </c>
      <c r="E81" s="63">
        <v>0</v>
      </c>
      <c r="F81" s="65" t="s">
        <v>56</v>
      </c>
      <c r="G81" s="15">
        <v>10</v>
      </c>
      <c r="H81" s="63">
        <v>0</v>
      </c>
      <c r="I81" s="63">
        <v>0</v>
      </c>
      <c r="J81" s="60">
        <f t="shared" si="1"/>
        <v>0</v>
      </c>
    </row>
    <row r="82" spans="1:10" ht="14.4" thickBot="1" x14ac:dyDescent="0.35">
      <c r="A82" s="16" t="s">
        <v>95</v>
      </c>
      <c r="B82" s="17" t="s">
        <v>289</v>
      </c>
      <c r="C82" s="64">
        <v>5</v>
      </c>
      <c r="D82" s="63">
        <v>0</v>
      </c>
      <c r="E82" s="63">
        <v>0</v>
      </c>
      <c r="F82" s="65" t="s">
        <v>56</v>
      </c>
      <c r="G82" s="15">
        <v>5</v>
      </c>
      <c r="H82" s="63">
        <v>0</v>
      </c>
      <c r="I82" s="63">
        <v>0</v>
      </c>
      <c r="J82" s="60">
        <f t="shared" si="1"/>
        <v>0</v>
      </c>
    </row>
    <row r="83" spans="1:10" ht="14.4" thickBot="1" x14ac:dyDescent="0.35">
      <c r="A83" s="16" t="s">
        <v>303</v>
      </c>
      <c r="B83" s="17" t="s">
        <v>289</v>
      </c>
      <c r="C83" s="64">
        <v>5</v>
      </c>
      <c r="D83" s="63">
        <v>0</v>
      </c>
      <c r="E83" s="63">
        <v>0</v>
      </c>
      <c r="F83" s="65" t="s">
        <v>56</v>
      </c>
      <c r="G83" s="15">
        <v>5</v>
      </c>
      <c r="H83" s="63">
        <v>0</v>
      </c>
      <c r="I83" s="63">
        <v>0</v>
      </c>
      <c r="J83" s="60">
        <f t="shared" si="1"/>
        <v>0</v>
      </c>
    </row>
    <row r="84" spans="1:10" ht="14.4" thickBot="1" x14ac:dyDescent="0.35">
      <c r="A84" s="18" t="s">
        <v>210</v>
      </c>
      <c r="B84" s="17" t="s">
        <v>289</v>
      </c>
      <c r="C84" s="64">
        <v>10</v>
      </c>
      <c r="D84" s="63">
        <v>0</v>
      </c>
      <c r="E84" s="63">
        <v>0</v>
      </c>
      <c r="F84" s="65" t="s">
        <v>56</v>
      </c>
      <c r="G84" s="15">
        <v>10</v>
      </c>
      <c r="H84" s="63">
        <v>0</v>
      </c>
      <c r="I84" s="63">
        <v>0</v>
      </c>
      <c r="J84" s="60">
        <f t="shared" si="1"/>
        <v>0</v>
      </c>
    </row>
    <row r="85" spans="1:10" ht="14.4" thickBot="1" x14ac:dyDescent="0.35">
      <c r="A85" s="18" t="s">
        <v>304</v>
      </c>
      <c r="B85" s="17" t="s">
        <v>289</v>
      </c>
      <c r="C85" s="64">
        <v>3</v>
      </c>
      <c r="D85" s="63">
        <v>0</v>
      </c>
      <c r="E85" s="63">
        <v>0</v>
      </c>
      <c r="F85" s="65" t="s">
        <v>56</v>
      </c>
      <c r="G85" s="15">
        <v>3</v>
      </c>
      <c r="H85" s="63">
        <v>0</v>
      </c>
      <c r="I85" s="63">
        <v>0</v>
      </c>
      <c r="J85" s="60">
        <f t="shared" si="1"/>
        <v>0</v>
      </c>
    </row>
    <row r="86" spans="1:10" ht="14.4" thickBot="1" x14ac:dyDescent="0.35">
      <c r="A86" s="18" t="s">
        <v>196</v>
      </c>
      <c r="B86" s="17" t="s">
        <v>289</v>
      </c>
      <c r="C86" s="64">
        <v>5</v>
      </c>
      <c r="D86" s="63">
        <v>0</v>
      </c>
      <c r="E86" s="63">
        <v>0</v>
      </c>
      <c r="F86" s="65" t="s">
        <v>56</v>
      </c>
      <c r="G86" s="15">
        <v>5</v>
      </c>
      <c r="H86" s="63">
        <v>0</v>
      </c>
      <c r="I86" s="63">
        <v>0</v>
      </c>
      <c r="J86" s="60">
        <f t="shared" si="1"/>
        <v>0</v>
      </c>
    </row>
    <row r="87" spans="1:10" ht="14.4" thickBot="1" x14ac:dyDescent="0.35">
      <c r="A87" s="18" t="s">
        <v>305</v>
      </c>
      <c r="B87" s="17" t="s">
        <v>289</v>
      </c>
      <c r="C87" s="64">
        <v>3</v>
      </c>
      <c r="D87" s="63">
        <v>0</v>
      </c>
      <c r="E87" s="63">
        <v>0</v>
      </c>
      <c r="F87" s="65" t="s">
        <v>56</v>
      </c>
      <c r="G87" s="15">
        <v>3</v>
      </c>
      <c r="H87" s="63">
        <v>0</v>
      </c>
      <c r="I87" s="63">
        <v>0</v>
      </c>
      <c r="J87" s="60">
        <f t="shared" si="1"/>
        <v>0</v>
      </c>
    </row>
    <row r="88" spans="1:10" ht="14.4" thickBot="1" x14ac:dyDescent="0.35">
      <c r="A88" s="18" t="s">
        <v>190</v>
      </c>
      <c r="B88" s="17" t="s">
        <v>289</v>
      </c>
      <c r="C88" s="64">
        <v>5</v>
      </c>
      <c r="D88" s="63">
        <v>0</v>
      </c>
      <c r="E88" s="63">
        <v>0</v>
      </c>
      <c r="F88" s="65" t="s">
        <v>56</v>
      </c>
      <c r="G88" s="15">
        <v>5</v>
      </c>
      <c r="H88" s="63">
        <v>0</v>
      </c>
      <c r="I88" s="63">
        <v>0</v>
      </c>
      <c r="J88" s="60">
        <f t="shared" si="1"/>
        <v>0</v>
      </c>
    </row>
    <row r="89" spans="1:10" ht="15" thickBot="1" x14ac:dyDescent="0.35">
      <c r="A89" s="20"/>
      <c r="B89" s="21"/>
      <c r="C89" s="21"/>
      <c r="D89" s="22"/>
      <c r="E89" s="22"/>
      <c r="F89" s="21"/>
      <c r="G89" s="21"/>
      <c r="H89" s="21"/>
      <c r="I89" s="34" t="s">
        <v>309</v>
      </c>
      <c r="J89" s="59">
        <f>SUM(J4:J88)</f>
        <v>0</v>
      </c>
    </row>
    <row r="90" spans="1:10" ht="14.4" thickTop="1" x14ac:dyDescent="0.3"/>
  </sheetData>
  <phoneticPr fontId="1" type="noConversion"/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95ECA-9961-44DF-A6A8-C23F4482D308}">
  <sheetPr>
    <pageSetUpPr fitToPage="1"/>
  </sheetPr>
  <dimension ref="A1:G162"/>
  <sheetViews>
    <sheetView tabSelected="1" topLeftCell="B1" zoomScale="150" zoomScaleNormal="115" workbookViewId="0">
      <pane ySplit="3" topLeftCell="A155" activePane="bottomLeft" state="frozen"/>
      <selection pane="bottomLeft" activeCell="B164" sqref="B164"/>
    </sheetView>
  </sheetViews>
  <sheetFormatPr defaultColWidth="8.6640625" defaultRowHeight="14.4" x14ac:dyDescent="0.3"/>
  <cols>
    <col min="1" max="1" width="5.6640625" style="23" hidden="1" customWidth="1"/>
    <col min="2" max="2" width="41.6640625" bestFit="1" customWidth="1"/>
    <col min="3" max="3" width="10.6640625" style="23" customWidth="1"/>
    <col min="4" max="4" width="8.6640625" style="23" bestFit="1" customWidth="1"/>
    <col min="5" max="5" width="13.33203125" style="23" bestFit="1" customWidth="1"/>
    <col min="6" max="6" width="19.109375" style="24" bestFit="1" customWidth="1"/>
    <col min="7" max="7" width="29.44140625" style="24" bestFit="1" customWidth="1"/>
  </cols>
  <sheetData>
    <row r="1" spans="1:7" ht="15" thickTop="1" x14ac:dyDescent="0.3">
      <c r="B1" s="3" t="s">
        <v>312</v>
      </c>
      <c r="C1" s="35"/>
      <c r="D1" s="35"/>
      <c r="E1" s="35"/>
      <c r="F1" s="36"/>
      <c r="G1" s="37"/>
    </row>
    <row r="2" spans="1:7" ht="15" thickBot="1" x14ac:dyDescent="0.35">
      <c r="B2" s="38"/>
      <c r="G2" s="39"/>
    </row>
    <row r="3" spans="1:7" s="1" customFormat="1" ht="15" thickBot="1" x14ac:dyDescent="0.35">
      <c r="A3" s="2" t="s">
        <v>291</v>
      </c>
      <c r="B3" s="40" t="s">
        <v>311</v>
      </c>
      <c r="C3" s="31" t="s">
        <v>314</v>
      </c>
      <c r="D3" s="30" t="s">
        <v>194</v>
      </c>
      <c r="E3" s="30" t="s">
        <v>239</v>
      </c>
      <c r="F3" s="77" t="s">
        <v>306</v>
      </c>
      <c r="G3" s="49" t="s">
        <v>315</v>
      </c>
    </row>
    <row r="4" spans="1:7" ht="15" thickBot="1" x14ac:dyDescent="0.35">
      <c r="B4" s="41" t="s">
        <v>103</v>
      </c>
      <c r="C4" s="25">
        <v>200</v>
      </c>
      <c r="D4" s="26" t="s">
        <v>68</v>
      </c>
      <c r="E4" s="70" t="s">
        <v>240</v>
      </c>
      <c r="F4" s="78">
        <v>0</v>
      </c>
      <c r="G4" s="75">
        <f t="shared" ref="G4:G29" si="0">SUM(C4*F4)</f>
        <v>0</v>
      </c>
    </row>
    <row r="5" spans="1:7" ht="15" thickBot="1" x14ac:dyDescent="0.35">
      <c r="B5" s="47" t="s">
        <v>9</v>
      </c>
      <c r="C5" s="25">
        <v>2000</v>
      </c>
      <c r="D5" s="28" t="s">
        <v>59</v>
      </c>
      <c r="E5" s="70" t="s">
        <v>242</v>
      </c>
      <c r="F5" s="78">
        <v>0</v>
      </c>
      <c r="G5" s="76">
        <f t="shared" si="0"/>
        <v>0</v>
      </c>
    </row>
    <row r="6" spans="1:7" ht="15" thickBot="1" x14ac:dyDescent="0.35">
      <c r="B6" s="41" t="s">
        <v>336</v>
      </c>
      <c r="C6" s="25">
        <v>100</v>
      </c>
      <c r="D6" s="26" t="s">
        <v>59</v>
      </c>
      <c r="E6" s="70" t="s">
        <v>242</v>
      </c>
      <c r="F6" s="78">
        <v>0</v>
      </c>
      <c r="G6" s="76">
        <f t="shared" si="0"/>
        <v>0</v>
      </c>
    </row>
    <row r="7" spans="1:7" ht="15" thickBot="1" x14ac:dyDescent="0.35">
      <c r="B7" s="41" t="s">
        <v>245</v>
      </c>
      <c r="C7" s="25">
        <v>100</v>
      </c>
      <c r="D7" s="26" t="s">
        <v>62</v>
      </c>
      <c r="E7" s="70" t="s">
        <v>240</v>
      </c>
      <c r="F7" s="78">
        <v>0</v>
      </c>
      <c r="G7" s="76">
        <f t="shared" si="0"/>
        <v>0</v>
      </c>
    </row>
    <row r="8" spans="1:7" ht="15" thickBot="1" x14ac:dyDescent="0.35">
      <c r="B8" s="47" t="s">
        <v>19</v>
      </c>
      <c r="C8" s="25">
        <v>100</v>
      </c>
      <c r="D8" s="26" t="s">
        <v>70</v>
      </c>
      <c r="E8" s="70" t="s">
        <v>247</v>
      </c>
      <c r="F8" s="78">
        <v>0</v>
      </c>
      <c r="G8" s="76">
        <f t="shared" si="0"/>
        <v>0</v>
      </c>
    </row>
    <row r="9" spans="1:7" ht="15" thickBot="1" x14ac:dyDescent="0.35">
      <c r="B9" s="41" t="s">
        <v>201</v>
      </c>
      <c r="C9" s="25">
        <v>50</v>
      </c>
      <c r="D9" s="26" t="s">
        <v>68</v>
      </c>
      <c r="E9" s="70" t="s">
        <v>240</v>
      </c>
      <c r="F9" s="78">
        <v>0</v>
      </c>
      <c r="G9" s="76">
        <f t="shared" si="0"/>
        <v>0</v>
      </c>
    </row>
    <row r="10" spans="1:7" ht="15" thickBot="1" x14ac:dyDescent="0.35">
      <c r="B10" s="47" t="s">
        <v>10</v>
      </c>
      <c r="C10" s="25">
        <v>500</v>
      </c>
      <c r="D10" s="26" t="s">
        <v>68</v>
      </c>
      <c r="E10" s="70" t="s">
        <v>240</v>
      </c>
      <c r="F10" s="78">
        <v>0</v>
      </c>
      <c r="G10" s="76">
        <f t="shared" si="0"/>
        <v>0</v>
      </c>
    </row>
    <row r="11" spans="1:7" ht="15" thickBot="1" x14ac:dyDescent="0.35">
      <c r="B11" s="41" t="s">
        <v>172</v>
      </c>
      <c r="C11" s="25">
        <v>100</v>
      </c>
      <c r="D11" s="28" t="s">
        <v>60</v>
      </c>
      <c r="E11" s="70" t="s">
        <v>240</v>
      </c>
      <c r="F11" s="78">
        <v>0</v>
      </c>
      <c r="G11" s="76">
        <f t="shared" si="0"/>
        <v>0</v>
      </c>
    </row>
    <row r="12" spans="1:7" ht="15" thickBot="1" x14ac:dyDescent="0.35">
      <c r="B12" s="45" t="s">
        <v>96</v>
      </c>
      <c r="C12" s="25">
        <v>50</v>
      </c>
      <c r="D12" s="26" t="s">
        <v>60</v>
      </c>
      <c r="E12" s="70" t="s">
        <v>240</v>
      </c>
      <c r="F12" s="78">
        <v>0</v>
      </c>
      <c r="G12" s="76">
        <f t="shared" si="0"/>
        <v>0</v>
      </c>
    </row>
    <row r="13" spans="1:7" ht="15" thickBot="1" x14ac:dyDescent="0.35">
      <c r="B13" s="41" t="s">
        <v>160</v>
      </c>
      <c r="C13" s="25">
        <v>50</v>
      </c>
      <c r="D13" s="26" t="s">
        <v>60</v>
      </c>
      <c r="E13" s="70" t="s">
        <v>240</v>
      </c>
      <c r="F13" s="78">
        <v>0</v>
      </c>
      <c r="G13" s="76">
        <f t="shared" si="0"/>
        <v>0</v>
      </c>
    </row>
    <row r="14" spans="1:7" ht="15" thickBot="1" x14ac:dyDescent="0.35">
      <c r="B14" s="45" t="s">
        <v>250</v>
      </c>
      <c r="C14" s="25">
        <v>100</v>
      </c>
      <c r="D14" s="26" t="s">
        <v>60</v>
      </c>
      <c r="E14" s="70" t="s">
        <v>240</v>
      </c>
      <c r="F14" s="78">
        <v>0</v>
      </c>
      <c r="G14" s="76">
        <f t="shared" si="0"/>
        <v>0</v>
      </c>
    </row>
    <row r="15" spans="1:7" ht="15" thickBot="1" x14ac:dyDescent="0.35">
      <c r="B15" s="41" t="s">
        <v>74</v>
      </c>
      <c r="C15" s="25">
        <v>500</v>
      </c>
      <c r="D15" s="26" t="s">
        <v>59</v>
      </c>
      <c r="E15" s="70" t="s">
        <v>288</v>
      </c>
      <c r="F15" s="78">
        <v>0</v>
      </c>
      <c r="G15" s="76">
        <f t="shared" si="0"/>
        <v>0</v>
      </c>
    </row>
    <row r="16" spans="1:7" ht="15" thickBot="1" x14ac:dyDescent="0.35">
      <c r="B16" s="41" t="s">
        <v>97</v>
      </c>
      <c r="C16" s="25">
        <v>500</v>
      </c>
      <c r="D16" s="28" t="s">
        <v>62</v>
      </c>
      <c r="E16" s="70" t="s">
        <v>240</v>
      </c>
      <c r="F16" s="78">
        <v>0</v>
      </c>
      <c r="G16" s="76">
        <f t="shared" si="0"/>
        <v>0</v>
      </c>
    </row>
    <row r="17" spans="1:7" ht="15" thickBot="1" x14ac:dyDescent="0.35">
      <c r="B17" s="41" t="s">
        <v>254</v>
      </c>
      <c r="C17" s="25">
        <v>500</v>
      </c>
      <c r="D17" s="28" t="s">
        <v>337</v>
      </c>
      <c r="E17" s="70" t="s">
        <v>240</v>
      </c>
      <c r="F17" s="78">
        <v>0</v>
      </c>
      <c r="G17" s="76">
        <f t="shared" si="0"/>
        <v>0</v>
      </c>
    </row>
    <row r="18" spans="1:7" ht="15" thickBot="1" x14ac:dyDescent="0.35">
      <c r="B18" s="47" t="s">
        <v>20</v>
      </c>
      <c r="C18" s="25">
        <v>400</v>
      </c>
      <c r="D18" s="26" t="s">
        <v>70</v>
      </c>
      <c r="E18" s="69" t="s">
        <v>240</v>
      </c>
      <c r="F18" s="78">
        <v>0</v>
      </c>
      <c r="G18" s="76">
        <f t="shared" si="0"/>
        <v>0</v>
      </c>
    </row>
    <row r="19" spans="1:7" ht="15" thickBot="1" x14ac:dyDescent="0.35">
      <c r="B19" s="47" t="s">
        <v>146</v>
      </c>
      <c r="C19" s="25">
        <v>200</v>
      </c>
      <c r="D19" s="26" t="s">
        <v>59</v>
      </c>
      <c r="E19" s="68" t="s">
        <v>256</v>
      </c>
      <c r="F19" s="78">
        <v>0</v>
      </c>
      <c r="G19" s="76">
        <f t="shared" si="0"/>
        <v>0</v>
      </c>
    </row>
    <row r="20" spans="1:7" ht="15" thickBot="1" x14ac:dyDescent="0.35">
      <c r="B20" s="44" t="s">
        <v>318</v>
      </c>
      <c r="C20" s="25">
        <v>200</v>
      </c>
      <c r="D20" s="26" t="s">
        <v>59</v>
      </c>
      <c r="E20" s="70" t="s">
        <v>29</v>
      </c>
      <c r="F20" s="78">
        <v>0</v>
      </c>
      <c r="G20" s="76">
        <f t="shared" si="0"/>
        <v>0</v>
      </c>
    </row>
    <row r="21" spans="1:7" ht="15" thickBot="1" x14ac:dyDescent="0.35">
      <c r="B21" s="41" t="s">
        <v>21</v>
      </c>
      <c r="C21" s="25">
        <v>25</v>
      </c>
      <c r="D21" s="26" t="s">
        <v>61</v>
      </c>
      <c r="E21" s="68" t="s">
        <v>249</v>
      </c>
      <c r="F21" s="78">
        <v>0</v>
      </c>
      <c r="G21" s="76">
        <f t="shared" si="0"/>
        <v>0</v>
      </c>
    </row>
    <row r="22" spans="1:7" ht="15" thickBot="1" x14ac:dyDescent="0.35">
      <c r="B22" s="41" t="s">
        <v>319</v>
      </c>
      <c r="C22" s="25">
        <v>200</v>
      </c>
      <c r="D22" s="26" t="s">
        <v>320</v>
      </c>
      <c r="E22" s="68" t="s">
        <v>29</v>
      </c>
      <c r="F22" s="78">
        <v>0</v>
      </c>
      <c r="G22" s="76">
        <f t="shared" ref="G22" si="1">SUM(C22*F22)</f>
        <v>0</v>
      </c>
    </row>
    <row r="23" spans="1:7" ht="15" thickBot="1" x14ac:dyDescent="0.35">
      <c r="B23" s="41" t="s">
        <v>258</v>
      </c>
      <c r="C23" s="25">
        <v>25</v>
      </c>
      <c r="D23" s="26" t="s">
        <v>64</v>
      </c>
      <c r="E23" s="68" t="s">
        <v>246</v>
      </c>
      <c r="F23" s="78">
        <v>0</v>
      </c>
      <c r="G23" s="76">
        <f t="shared" si="0"/>
        <v>0</v>
      </c>
    </row>
    <row r="24" spans="1:7" ht="15" thickBot="1" x14ac:dyDescent="0.35">
      <c r="A24" s="23">
        <v>1</v>
      </c>
      <c r="B24" s="41" t="s">
        <v>22</v>
      </c>
      <c r="C24" s="25">
        <v>2000</v>
      </c>
      <c r="D24" s="26" t="s">
        <v>59</v>
      </c>
      <c r="E24" s="74" t="s">
        <v>242</v>
      </c>
      <c r="F24" s="78">
        <v>0</v>
      </c>
      <c r="G24" s="76">
        <f t="shared" si="0"/>
        <v>0</v>
      </c>
    </row>
    <row r="25" spans="1:7" ht="15" thickBot="1" x14ac:dyDescent="0.35">
      <c r="B25" s="41" t="s">
        <v>58</v>
      </c>
      <c r="C25" s="25">
        <v>100</v>
      </c>
      <c r="D25" s="26" t="s">
        <v>59</v>
      </c>
      <c r="E25" s="68" t="s">
        <v>242</v>
      </c>
      <c r="F25" s="78">
        <v>0</v>
      </c>
      <c r="G25" s="76">
        <f t="shared" si="0"/>
        <v>0</v>
      </c>
    </row>
    <row r="26" spans="1:7" ht="15" thickBot="1" x14ac:dyDescent="0.35">
      <c r="B26" s="41" t="s">
        <v>23</v>
      </c>
      <c r="C26" s="25">
        <v>25</v>
      </c>
      <c r="D26" s="26" t="s">
        <v>61</v>
      </c>
      <c r="E26" s="70" t="s">
        <v>253</v>
      </c>
      <c r="F26" s="78">
        <v>0</v>
      </c>
      <c r="G26" s="76">
        <f t="shared" si="0"/>
        <v>0</v>
      </c>
    </row>
    <row r="27" spans="1:7" ht="15" thickBot="1" x14ac:dyDescent="0.35">
      <c r="B27" s="41" t="s">
        <v>259</v>
      </c>
      <c r="C27" s="25">
        <v>50</v>
      </c>
      <c r="D27" s="26" t="s">
        <v>61</v>
      </c>
      <c r="E27" s="70" t="s">
        <v>253</v>
      </c>
      <c r="F27" s="78">
        <v>0</v>
      </c>
      <c r="G27" s="76">
        <f t="shared" si="0"/>
        <v>0</v>
      </c>
    </row>
    <row r="28" spans="1:7" ht="15" thickBot="1" x14ac:dyDescent="0.35">
      <c r="B28" s="41" t="s">
        <v>24</v>
      </c>
      <c r="C28" s="25">
        <v>100</v>
      </c>
      <c r="D28" s="26" t="s">
        <v>68</v>
      </c>
      <c r="E28" s="70" t="s">
        <v>253</v>
      </c>
      <c r="F28" s="78">
        <v>0</v>
      </c>
      <c r="G28" s="76">
        <f t="shared" si="0"/>
        <v>0</v>
      </c>
    </row>
    <row r="29" spans="1:7" ht="15" thickBot="1" x14ac:dyDescent="0.35">
      <c r="B29" s="41" t="s">
        <v>237</v>
      </c>
      <c r="C29" s="25">
        <v>100</v>
      </c>
      <c r="D29" s="26" t="s">
        <v>68</v>
      </c>
      <c r="E29" s="70" t="s">
        <v>253</v>
      </c>
      <c r="F29" s="78">
        <v>0</v>
      </c>
      <c r="G29" s="76">
        <f t="shared" si="0"/>
        <v>0</v>
      </c>
    </row>
    <row r="30" spans="1:7" ht="15" thickBot="1" x14ac:dyDescent="0.35">
      <c r="B30" s="48" t="s">
        <v>260</v>
      </c>
      <c r="C30" s="25">
        <v>100</v>
      </c>
      <c r="D30" s="28" t="s">
        <v>68</v>
      </c>
      <c r="E30" s="70" t="s">
        <v>253</v>
      </c>
      <c r="F30" s="78">
        <v>0</v>
      </c>
      <c r="G30" s="76">
        <f t="shared" ref="G30:G58" si="2">SUM(C30*F30)</f>
        <v>0</v>
      </c>
    </row>
    <row r="31" spans="1:7" ht="15" thickBot="1" x14ac:dyDescent="0.35">
      <c r="B31" s="41" t="s">
        <v>206</v>
      </c>
      <c r="C31" s="25">
        <v>200</v>
      </c>
      <c r="D31" s="28" t="s">
        <v>68</v>
      </c>
      <c r="E31" s="70" t="s">
        <v>253</v>
      </c>
      <c r="F31" s="78">
        <v>0</v>
      </c>
      <c r="G31" s="76">
        <f t="shared" si="2"/>
        <v>0</v>
      </c>
    </row>
    <row r="32" spans="1:7" ht="15" thickBot="1" x14ac:dyDescent="0.35">
      <c r="B32" s="41" t="s">
        <v>261</v>
      </c>
      <c r="C32" s="25">
        <v>50</v>
      </c>
      <c r="D32" s="26" t="s">
        <v>67</v>
      </c>
      <c r="E32" s="68" t="s">
        <v>246</v>
      </c>
      <c r="F32" s="78">
        <v>0</v>
      </c>
      <c r="G32" s="76">
        <f t="shared" si="2"/>
        <v>0</v>
      </c>
    </row>
    <row r="33" spans="1:7" ht="15" thickBot="1" x14ac:dyDescent="0.35">
      <c r="B33" s="41" t="s">
        <v>11</v>
      </c>
      <c r="C33" s="25">
        <v>50</v>
      </c>
      <c r="D33" s="26" t="s">
        <v>67</v>
      </c>
      <c r="E33" s="68" t="s">
        <v>246</v>
      </c>
      <c r="F33" s="78">
        <v>0</v>
      </c>
      <c r="G33" s="76">
        <f t="shared" si="2"/>
        <v>0</v>
      </c>
    </row>
    <row r="34" spans="1:7" ht="15" thickBot="1" x14ac:dyDescent="0.35">
      <c r="B34" s="41" t="s">
        <v>185</v>
      </c>
      <c r="C34" s="25">
        <v>50</v>
      </c>
      <c r="D34" s="26" t="s">
        <v>59</v>
      </c>
      <c r="E34" s="70" t="s">
        <v>246</v>
      </c>
      <c r="F34" s="78">
        <v>0</v>
      </c>
      <c r="G34" s="76">
        <f t="shared" si="2"/>
        <v>0</v>
      </c>
    </row>
    <row r="35" spans="1:7" ht="15" thickBot="1" x14ac:dyDescent="0.35">
      <c r="B35" s="45" t="s">
        <v>25</v>
      </c>
      <c r="C35" s="25">
        <v>100</v>
      </c>
      <c r="D35" s="26" t="s">
        <v>59</v>
      </c>
      <c r="E35" s="70" t="s">
        <v>246</v>
      </c>
      <c r="F35" s="78">
        <v>0</v>
      </c>
      <c r="G35" s="76">
        <f t="shared" si="2"/>
        <v>0</v>
      </c>
    </row>
    <row r="36" spans="1:7" ht="15" thickBot="1" x14ac:dyDescent="0.35">
      <c r="B36" s="41" t="s">
        <v>85</v>
      </c>
      <c r="C36" s="25">
        <v>25</v>
      </c>
      <c r="D36" s="26" t="s">
        <v>62</v>
      </c>
      <c r="E36" s="70" t="s">
        <v>246</v>
      </c>
      <c r="F36" s="78">
        <v>0</v>
      </c>
      <c r="G36" s="76">
        <f t="shared" si="2"/>
        <v>0</v>
      </c>
    </row>
    <row r="37" spans="1:7" ht="15" thickBot="1" x14ac:dyDescent="0.35">
      <c r="B37" s="41" t="s">
        <v>152</v>
      </c>
      <c r="C37" s="25">
        <v>100</v>
      </c>
      <c r="D37" s="26" t="s">
        <v>68</v>
      </c>
      <c r="E37" s="68" t="s">
        <v>253</v>
      </c>
      <c r="F37" s="78">
        <v>0</v>
      </c>
      <c r="G37" s="76">
        <f t="shared" si="2"/>
        <v>0</v>
      </c>
    </row>
    <row r="38" spans="1:7" ht="15" thickBot="1" x14ac:dyDescent="0.35">
      <c r="B38" s="41" t="s">
        <v>106</v>
      </c>
      <c r="C38" s="25">
        <v>100</v>
      </c>
      <c r="D38" s="28" t="s">
        <v>62</v>
      </c>
      <c r="E38" s="70" t="s">
        <v>253</v>
      </c>
      <c r="F38" s="78">
        <v>0</v>
      </c>
      <c r="G38" s="76">
        <f t="shared" si="2"/>
        <v>0</v>
      </c>
    </row>
    <row r="39" spans="1:7" ht="15" thickBot="1" x14ac:dyDescent="0.35">
      <c r="B39" s="45" t="s">
        <v>262</v>
      </c>
      <c r="C39" s="25">
        <v>400</v>
      </c>
      <c r="D39" s="28" t="s">
        <v>62</v>
      </c>
      <c r="E39" s="70" t="s">
        <v>253</v>
      </c>
      <c r="F39" s="78">
        <v>0</v>
      </c>
      <c r="G39" s="76">
        <f t="shared" si="2"/>
        <v>0</v>
      </c>
    </row>
    <row r="40" spans="1:7" ht="15" thickBot="1" x14ac:dyDescent="0.35">
      <c r="B40" s="41" t="s">
        <v>263</v>
      </c>
      <c r="C40" s="25">
        <v>100</v>
      </c>
      <c r="D40" s="28" t="s">
        <v>62</v>
      </c>
      <c r="E40" s="70" t="s">
        <v>253</v>
      </c>
      <c r="F40" s="78">
        <v>0</v>
      </c>
      <c r="G40" s="76">
        <f t="shared" si="2"/>
        <v>0</v>
      </c>
    </row>
    <row r="41" spans="1:7" ht="15" thickBot="1" x14ac:dyDescent="0.35">
      <c r="B41" s="41" t="s">
        <v>12</v>
      </c>
      <c r="C41" s="25">
        <v>500</v>
      </c>
      <c r="D41" s="26" t="s">
        <v>59</v>
      </c>
      <c r="E41" s="70" t="s">
        <v>243</v>
      </c>
      <c r="F41" s="78">
        <v>0</v>
      </c>
      <c r="G41" s="76">
        <f t="shared" si="2"/>
        <v>0</v>
      </c>
    </row>
    <row r="42" spans="1:7" ht="15" thickBot="1" x14ac:dyDescent="0.35">
      <c r="B42" s="47" t="s">
        <v>98</v>
      </c>
      <c r="C42" s="25">
        <v>50</v>
      </c>
      <c r="D42" s="26" t="s">
        <v>59</v>
      </c>
      <c r="E42" s="70" t="s">
        <v>29</v>
      </c>
      <c r="F42" s="78">
        <v>0</v>
      </c>
      <c r="G42" s="76">
        <f t="shared" si="2"/>
        <v>0</v>
      </c>
    </row>
    <row r="43" spans="1:7" ht="15" thickBot="1" x14ac:dyDescent="0.35">
      <c r="B43" s="41" t="s">
        <v>264</v>
      </c>
      <c r="C43" s="25">
        <v>100</v>
      </c>
      <c r="D43" s="26" t="s">
        <v>59</v>
      </c>
      <c r="E43" s="70" t="s">
        <v>29</v>
      </c>
      <c r="F43" s="78">
        <v>0</v>
      </c>
      <c r="G43" s="76">
        <f t="shared" si="2"/>
        <v>0</v>
      </c>
    </row>
    <row r="44" spans="1:7" ht="15" thickBot="1" x14ac:dyDescent="0.35">
      <c r="B44" s="41" t="s">
        <v>108</v>
      </c>
      <c r="C44" s="25">
        <v>100</v>
      </c>
      <c r="D44" s="26" t="s">
        <v>59</v>
      </c>
      <c r="E44" s="70" t="s">
        <v>29</v>
      </c>
      <c r="F44" s="78">
        <v>0</v>
      </c>
      <c r="G44" s="76">
        <f t="shared" si="2"/>
        <v>0</v>
      </c>
    </row>
    <row r="45" spans="1:7" ht="15" thickBot="1" x14ac:dyDescent="0.35">
      <c r="A45" s="23">
        <v>1</v>
      </c>
      <c r="B45" s="41" t="s">
        <v>47</v>
      </c>
      <c r="C45" s="25">
        <v>200</v>
      </c>
      <c r="D45" s="26" t="s">
        <v>59</v>
      </c>
      <c r="E45" s="70" t="s">
        <v>29</v>
      </c>
      <c r="F45" s="78">
        <v>0</v>
      </c>
      <c r="G45" s="76">
        <f t="shared" si="2"/>
        <v>0</v>
      </c>
    </row>
    <row r="46" spans="1:7" ht="15" thickBot="1" x14ac:dyDescent="0.35">
      <c r="B46" s="41" t="s">
        <v>26</v>
      </c>
      <c r="C46" s="25">
        <v>100</v>
      </c>
      <c r="D46" s="26" t="s">
        <v>70</v>
      </c>
      <c r="E46" s="70" t="s">
        <v>253</v>
      </c>
      <c r="F46" s="78">
        <v>0</v>
      </c>
      <c r="G46" s="76">
        <f t="shared" si="2"/>
        <v>0</v>
      </c>
    </row>
    <row r="47" spans="1:7" ht="15" thickBot="1" x14ac:dyDescent="0.35">
      <c r="B47" s="41" t="s">
        <v>231</v>
      </c>
      <c r="C47" s="25">
        <v>25</v>
      </c>
      <c r="D47" s="26" t="s">
        <v>64</v>
      </c>
      <c r="E47" s="69" t="s">
        <v>246</v>
      </c>
      <c r="F47" s="78">
        <v>0</v>
      </c>
      <c r="G47" s="76">
        <f t="shared" si="2"/>
        <v>0</v>
      </c>
    </row>
    <row r="48" spans="1:7" ht="15" thickBot="1" x14ac:dyDescent="0.35">
      <c r="B48" s="41" t="s">
        <v>265</v>
      </c>
      <c r="C48" s="25">
        <v>25</v>
      </c>
      <c r="D48" s="26" t="s">
        <v>64</v>
      </c>
      <c r="E48" s="69" t="s">
        <v>246</v>
      </c>
      <c r="F48" s="78">
        <v>0</v>
      </c>
      <c r="G48" s="76">
        <f t="shared" si="2"/>
        <v>0</v>
      </c>
    </row>
    <row r="49" spans="1:7" ht="15" thickBot="1" x14ac:dyDescent="0.35">
      <c r="B49" s="41" t="s">
        <v>208</v>
      </c>
      <c r="C49" s="25">
        <v>25</v>
      </c>
      <c r="D49" s="26" t="s">
        <v>64</v>
      </c>
      <c r="E49" s="69" t="s">
        <v>246</v>
      </c>
      <c r="F49" s="78">
        <v>0</v>
      </c>
      <c r="G49" s="76">
        <f t="shared" si="2"/>
        <v>0</v>
      </c>
    </row>
    <row r="50" spans="1:7" ht="15" thickBot="1" x14ac:dyDescent="0.35">
      <c r="B50" s="41" t="s">
        <v>99</v>
      </c>
      <c r="C50" s="25">
        <v>25</v>
      </c>
      <c r="D50" s="26" t="s">
        <v>62</v>
      </c>
      <c r="E50" s="70" t="s">
        <v>253</v>
      </c>
      <c r="F50" s="78">
        <v>0</v>
      </c>
      <c r="G50" s="76">
        <f t="shared" si="2"/>
        <v>0</v>
      </c>
    </row>
    <row r="51" spans="1:7" ht="15" thickBot="1" x14ac:dyDescent="0.35">
      <c r="B51" s="41" t="s">
        <v>72</v>
      </c>
      <c r="C51" s="25">
        <v>2000</v>
      </c>
      <c r="D51" s="26" t="s">
        <v>62</v>
      </c>
      <c r="E51" s="70" t="s">
        <v>253</v>
      </c>
      <c r="F51" s="78">
        <v>0</v>
      </c>
      <c r="G51" s="76">
        <f t="shared" si="2"/>
        <v>0</v>
      </c>
    </row>
    <row r="52" spans="1:7" ht="15" thickBot="1" x14ac:dyDescent="0.35">
      <c r="B52" s="41" t="s">
        <v>230</v>
      </c>
      <c r="C52" s="25">
        <v>200</v>
      </c>
      <c r="D52" s="26" t="s">
        <v>62</v>
      </c>
      <c r="E52" s="70" t="s">
        <v>251</v>
      </c>
      <c r="F52" s="78">
        <v>0</v>
      </c>
      <c r="G52" s="76">
        <f t="shared" si="2"/>
        <v>0</v>
      </c>
    </row>
    <row r="53" spans="1:7" ht="15" thickBot="1" x14ac:dyDescent="0.35">
      <c r="B53" s="41" t="s">
        <v>267</v>
      </c>
      <c r="C53" s="25">
        <v>100</v>
      </c>
      <c r="D53" s="26" t="s">
        <v>57</v>
      </c>
      <c r="E53" s="70" t="s">
        <v>266</v>
      </c>
      <c r="F53" s="78">
        <v>0</v>
      </c>
      <c r="G53" s="76">
        <f t="shared" si="2"/>
        <v>0</v>
      </c>
    </row>
    <row r="54" spans="1:7" ht="15" thickBot="1" x14ac:dyDescent="0.35">
      <c r="B54" s="41" t="s">
        <v>321</v>
      </c>
      <c r="C54" s="25">
        <v>200</v>
      </c>
      <c r="D54" s="26" t="s">
        <v>320</v>
      </c>
      <c r="E54" s="70" t="s">
        <v>29</v>
      </c>
      <c r="F54" s="78">
        <v>0</v>
      </c>
      <c r="G54" s="76">
        <f t="shared" ref="G54" si="3">SUM(C54*F54)</f>
        <v>0</v>
      </c>
    </row>
    <row r="55" spans="1:7" ht="15" thickBot="1" x14ac:dyDescent="0.35">
      <c r="B55" s="45" t="s">
        <v>268</v>
      </c>
      <c r="C55" s="25">
        <v>25</v>
      </c>
      <c r="D55" s="28" t="s">
        <v>68</v>
      </c>
      <c r="E55" s="71" t="s">
        <v>240</v>
      </c>
      <c r="F55" s="78">
        <v>0</v>
      </c>
      <c r="G55" s="76">
        <f t="shared" si="2"/>
        <v>0</v>
      </c>
    </row>
    <row r="56" spans="1:7" ht="15" thickBot="1" x14ac:dyDescent="0.35">
      <c r="B56" s="46" t="s">
        <v>109</v>
      </c>
      <c r="C56" s="25">
        <v>25</v>
      </c>
      <c r="D56" s="28" t="s">
        <v>68</v>
      </c>
      <c r="E56" s="71" t="s">
        <v>240</v>
      </c>
      <c r="F56" s="78">
        <v>0</v>
      </c>
      <c r="G56" s="76">
        <f t="shared" si="2"/>
        <v>0</v>
      </c>
    </row>
    <row r="57" spans="1:7" ht="15" thickBot="1" x14ac:dyDescent="0.35">
      <c r="A57" s="23">
        <v>1</v>
      </c>
      <c r="B57" s="41" t="s">
        <v>236</v>
      </c>
      <c r="C57" s="25">
        <v>25</v>
      </c>
      <c r="D57" s="28" t="s">
        <v>68</v>
      </c>
      <c r="E57" s="71" t="s">
        <v>240</v>
      </c>
      <c r="F57" s="78">
        <v>0</v>
      </c>
      <c r="G57" s="76">
        <f t="shared" si="2"/>
        <v>0</v>
      </c>
    </row>
    <row r="58" spans="1:7" ht="15" thickBot="1" x14ac:dyDescent="0.35">
      <c r="B58" s="41" t="s">
        <v>235</v>
      </c>
      <c r="C58" s="25">
        <v>25</v>
      </c>
      <c r="D58" s="28" t="s">
        <v>68</v>
      </c>
      <c r="E58" s="71" t="s">
        <v>240</v>
      </c>
      <c r="F58" s="78">
        <v>0</v>
      </c>
      <c r="G58" s="76">
        <f t="shared" si="2"/>
        <v>0</v>
      </c>
    </row>
    <row r="59" spans="1:7" ht="15" thickBot="1" x14ac:dyDescent="0.35">
      <c r="B59" s="41" t="s">
        <v>86</v>
      </c>
      <c r="C59" s="25">
        <v>400</v>
      </c>
      <c r="D59" s="28" t="s">
        <v>62</v>
      </c>
      <c r="E59" s="70" t="s">
        <v>251</v>
      </c>
      <c r="F59" s="78">
        <v>0</v>
      </c>
      <c r="G59" s="76">
        <f t="shared" ref="G59:G80" si="4">SUM(C59*F59)</f>
        <v>0</v>
      </c>
    </row>
    <row r="60" spans="1:7" ht="15" thickBot="1" x14ac:dyDescent="0.35">
      <c r="B60" s="41" t="s">
        <v>43</v>
      </c>
      <c r="C60" s="25">
        <v>100</v>
      </c>
      <c r="D60" s="28" t="s">
        <v>62</v>
      </c>
      <c r="E60" s="70" t="s">
        <v>29</v>
      </c>
      <c r="F60" s="78">
        <v>0</v>
      </c>
      <c r="G60" s="76">
        <f t="shared" si="4"/>
        <v>0</v>
      </c>
    </row>
    <row r="61" spans="1:7" ht="15" thickBot="1" x14ac:dyDescent="0.35">
      <c r="B61" s="47" t="s">
        <v>178</v>
      </c>
      <c r="C61" s="25">
        <v>2000</v>
      </c>
      <c r="D61" s="28" t="s">
        <v>62</v>
      </c>
      <c r="E61" s="70" t="s">
        <v>29</v>
      </c>
      <c r="F61" s="78">
        <v>0</v>
      </c>
      <c r="G61" s="76">
        <f t="shared" si="4"/>
        <v>0</v>
      </c>
    </row>
    <row r="62" spans="1:7" ht="15" thickBot="1" x14ac:dyDescent="0.35">
      <c r="B62" s="41" t="s">
        <v>234</v>
      </c>
      <c r="C62" s="25">
        <v>50</v>
      </c>
      <c r="D62" s="26" t="s">
        <v>68</v>
      </c>
      <c r="E62" s="70" t="s">
        <v>253</v>
      </c>
      <c r="F62" s="78">
        <v>0</v>
      </c>
      <c r="G62" s="76">
        <f t="shared" si="4"/>
        <v>0</v>
      </c>
    </row>
    <row r="63" spans="1:7" ht="15" thickBot="1" x14ac:dyDescent="0.35">
      <c r="B63" s="41" t="s">
        <v>165</v>
      </c>
      <c r="C63" s="25">
        <v>25</v>
      </c>
      <c r="D63" s="26" t="s">
        <v>68</v>
      </c>
      <c r="E63" s="70" t="s">
        <v>253</v>
      </c>
      <c r="F63" s="78">
        <v>0</v>
      </c>
      <c r="G63" s="76">
        <f t="shared" si="4"/>
        <v>0</v>
      </c>
    </row>
    <row r="64" spans="1:7" ht="15" thickBot="1" x14ac:dyDescent="0.35">
      <c r="B64" s="45" t="s">
        <v>27</v>
      </c>
      <c r="C64" s="25">
        <v>2000</v>
      </c>
      <c r="D64" s="26" t="s">
        <v>59</v>
      </c>
      <c r="E64" s="68" t="s">
        <v>244</v>
      </c>
      <c r="F64" s="78">
        <v>0</v>
      </c>
      <c r="G64" s="76">
        <f t="shared" si="4"/>
        <v>0</v>
      </c>
    </row>
    <row r="65" spans="1:7" ht="15" thickBot="1" x14ac:dyDescent="0.35">
      <c r="A65" s="23">
        <v>1</v>
      </c>
      <c r="B65" s="45" t="s">
        <v>87</v>
      </c>
      <c r="C65" s="25">
        <v>200</v>
      </c>
      <c r="D65" s="26" t="s">
        <v>59</v>
      </c>
      <c r="E65" s="68" t="s">
        <v>244</v>
      </c>
      <c r="F65" s="78">
        <v>0</v>
      </c>
      <c r="G65" s="76">
        <f t="shared" si="4"/>
        <v>0</v>
      </c>
    </row>
    <row r="66" spans="1:7" ht="15" thickBot="1" x14ac:dyDescent="0.35">
      <c r="B66" s="45" t="s">
        <v>269</v>
      </c>
      <c r="C66" s="25">
        <v>25</v>
      </c>
      <c r="D66" s="26" t="s">
        <v>64</v>
      </c>
      <c r="E66" s="68" t="s">
        <v>256</v>
      </c>
      <c r="F66" s="78">
        <v>0</v>
      </c>
      <c r="G66" s="76">
        <f t="shared" si="4"/>
        <v>0</v>
      </c>
    </row>
    <row r="67" spans="1:7" ht="15" thickBot="1" x14ac:dyDescent="0.35">
      <c r="B67" s="41" t="s">
        <v>110</v>
      </c>
      <c r="C67" s="25">
        <v>100</v>
      </c>
      <c r="D67" s="26" t="s">
        <v>64</v>
      </c>
      <c r="E67" s="68" t="s">
        <v>248</v>
      </c>
      <c r="F67" s="78">
        <v>0</v>
      </c>
      <c r="G67" s="76">
        <f t="shared" si="4"/>
        <v>0</v>
      </c>
    </row>
    <row r="68" spans="1:7" ht="15" thickBot="1" x14ac:dyDescent="0.35">
      <c r="B68" s="41" t="s">
        <v>44</v>
      </c>
      <c r="C68" s="25">
        <v>200</v>
      </c>
      <c r="D68" s="28" t="s">
        <v>68</v>
      </c>
      <c r="E68" s="71" t="s">
        <v>244</v>
      </c>
      <c r="F68" s="78">
        <v>0</v>
      </c>
      <c r="G68" s="76">
        <f t="shared" si="4"/>
        <v>0</v>
      </c>
    </row>
    <row r="69" spans="1:7" ht="15" thickBot="1" x14ac:dyDescent="0.35">
      <c r="B69" s="41" t="s">
        <v>168</v>
      </c>
      <c r="C69" s="25">
        <v>100</v>
      </c>
      <c r="D69" s="26" t="s">
        <v>59</v>
      </c>
      <c r="E69" s="70" t="s">
        <v>244</v>
      </c>
      <c r="F69" s="78">
        <v>0</v>
      </c>
      <c r="G69" s="76">
        <f t="shared" si="4"/>
        <v>0</v>
      </c>
    </row>
    <row r="70" spans="1:7" ht="15" thickBot="1" x14ac:dyDescent="0.35">
      <c r="B70" s="41" t="s">
        <v>157</v>
      </c>
      <c r="C70" s="25">
        <v>200</v>
      </c>
      <c r="D70" s="26" t="s">
        <v>62</v>
      </c>
      <c r="E70" s="70" t="s">
        <v>253</v>
      </c>
      <c r="F70" s="78">
        <v>0</v>
      </c>
      <c r="G70" s="76">
        <f t="shared" si="4"/>
        <v>0</v>
      </c>
    </row>
    <row r="71" spans="1:7" ht="15" thickBot="1" x14ac:dyDescent="0.35">
      <c r="B71" s="41" t="s">
        <v>49</v>
      </c>
      <c r="C71" s="25">
        <v>100</v>
      </c>
      <c r="D71" s="26" t="s">
        <v>62</v>
      </c>
      <c r="E71" s="70" t="s">
        <v>253</v>
      </c>
      <c r="F71" s="78">
        <v>0</v>
      </c>
      <c r="G71" s="76">
        <f t="shared" si="4"/>
        <v>0</v>
      </c>
    </row>
    <row r="72" spans="1:7" ht="15" thickBot="1" x14ac:dyDescent="0.35">
      <c r="B72" s="41" t="s">
        <v>88</v>
      </c>
      <c r="C72" s="25">
        <v>200</v>
      </c>
      <c r="D72" s="26" t="s">
        <v>62</v>
      </c>
      <c r="E72" s="70" t="s">
        <v>253</v>
      </c>
      <c r="F72" s="78">
        <v>0</v>
      </c>
      <c r="G72" s="76">
        <f t="shared" si="4"/>
        <v>0</v>
      </c>
    </row>
    <row r="73" spans="1:7" ht="15" thickBot="1" x14ac:dyDescent="0.35">
      <c r="B73" s="41" t="s">
        <v>175</v>
      </c>
      <c r="C73" s="25">
        <v>50</v>
      </c>
      <c r="D73" s="26" t="s">
        <v>62</v>
      </c>
      <c r="E73" s="70" t="s">
        <v>253</v>
      </c>
      <c r="F73" s="78">
        <v>0</v>
      </c>
      <c r="G73" s="76">
        <f t="shared" si="4"/>
        <v>0</v>
      </c>
    </row>
    <row r="74" spans="1:7" ht="15" thickBot="1" x14ac:dyDescent="0.35">
      <c r="B74" s="41" t="s">
        <v>141</v>
      </c>
      <c r="C74" s="25">
        <v>25</v>
      </c>
      <c r="D74" s="26" t="s">
        <v>62</v>
      </c>
      <c r="E74" s="70" t="s">
        <v>253</v>
      </c>
      <c r="F74" s="78">
        <v>0</v>
      </c>
      <c r="G74" s="76">
        <f t="shared" si="4"/>
        <v>0</v>
      </c>
    </row>
    <row r="75" spans="1:7" ht="15" thickBot="1" x14ac:dyDescent="0.35">
      <c r="B75" s="41" t="s">
        <v>227</v>
      </c>
      <c r="C75" s="25">
        <v>50</v>
      </c>
      <c r="D75" s="26" t="s">
        <v>62</v>
      </c>
      <c r="E75" s="68" t="s">
        <v>253</v>
      </c>
      <c r="F75" s="78">
        <v>0</v>
      </c>
      <c r="G75" s="76">
        <f t="shared" si="4"/>
        <v>0</v>
      </c>
    </row>
    <row r="76" spans="1:7" ht="15" thickBot="1" x14ac:dyDescent="0.35">
      <c r="B76" s="41" t="s">
        <v>176</v>
      </c>
      <c r="C76" s="25">
        <v>750</v>
      </c>
      <c r="D76" s="26" t="s">
        <v>62</v>
      </c>
      <c r="E76" s="68" t="s">
        <v>253</v>
      </c>
      <c r="F76" s="78">
        <v>0</v>
      </c>
      <c r="G76" s="76">
        <f t="shared" si="4"/>
        <v>0</v>
      </c>
    </row>
    <row r="77" spans="1:7" ht="15" thickBot="1" x14ac:dyDescent="0.35">
      <c r="B77" s="41" t="s">
        <v>225</v>
      </c>
      <c r="C77" s="25">
        <v>100</v>
      </c>
      <c r="D77" s="26" t="s">
        <v>62</v>
      </c>
      <c r="E77" s="68" t="s">
        <v>253</v>
      </c>
      <c r="F77" s="78">
        <v>0</v>
      </c>
      <c r="G77" s="76">
        <f t="shared" si="4"/>
        <v>0</v>
      </c>
    </row>
    <row r="78" spans="1:7" ht="15" thickBot="1" x14ac:dyDescent="0.35">
      <c r="B78" s="41" t="s">
        <v>142</v>
      </c>
      <c r="C78" s="25">
        <v>200</v>
      </c>
      <c r="D78" s="26" t="s">
        <v>62</v>
      </c>
      <c r="E78" s="68" t="s">
        <v>253</v>
      </c>
      <c r="F78" s="78">
        <v>0</v>
      </c>
      <c r="G78" s="76">
        <f t="shared" si="4"/>
        <v>0</v>
      </c>
    </row>
    <row r="79" spans="1:7" ht="15" thickBot="1" x14ac:dyDescent="0.35">
      <c r="B79" s="41" t="s">
        <v>13</v>
      </c>
      <c r="C79" s="25">
        <v>500</v>
      </c>
      <c r="D79" s="28" t="s">
        <v>70</v>
      </c>
      <c r="E79" s="70" t="s">
        <v>246</v>
      </c>
      <c r="F79" s="78">
        <v>0</v>
      </c>
      <c r="G79" s="76">
        <f t="shared" si="4"/>
        <v>0</v>
      </c>
    </row>
    <row r="80" spans="1:7" ht="15" thickBot="1" x14ac:dyDescent="0.35">
      <c r="A80" s="23">
        <v>1</v>
      </c>
      <c r="B80" s="41" t="s">
        <v>295</v>
      </c>
      <c r="C80" s="25">
        <v>100</v>
      </c>
      <c r="D80" s="26" t="s">
        <v>59</v>
      </c>
      <c r="E80" s="68" t="s">
        <v>244</v>
      </c>
      <c r="F80" s="78">
        <v>0</v>
      </c>
      <c r="G80" s="76">
        <f t="shared" si="4"/>
        <v>0</v>
      </c>
    </row>
    <row r="81" spans="1:7" ht="15" thickBot="1" x14ac:dyDescent="0.35">
      <c r="A81" s="23">
        <v>1</v>
      </c>
      <c r="B81" s="41" t="s">
        <v>270</v>
      </c>
      <c r="C81" s="25">
        <v>25</v>
      </c>
      <c r="D81" s="27" t="s">
        <v>68</v>
      </c>
      <c r="E81" s="69" t="s">
        <v>249</v>
      </c>
      <c r="F81" s="78">
        <v>0</v>
      </c>
      <c r="G81" s="76">
        <f t="shared" ref="G81:G120" si="5">SUM(C81*F81)</f>
        <v>0</v>
      </c>
    </row>
    <row r="82" spans="1:7" ht="15" thickBot="1" x14ac:dyDescent="0.35">
      <c r="A82" s="23" t="s">
        <v>292</v>
      </c>
      <c r="B82" s="41" t="s">
        <v>204</v>
      </c>
      <c r="C82" s="25">
        <v>25</v>
      </c>
      <c r="D82" s="27" t="s">
        <v>68</v>
      </c>
      <c r="E82" s="69" t="s">
        <v>249</v>
      </c>
      <c r="F82" s="78">
        <v>0</v>
      </c>
      <c r="G82" s="76">
        <f t="shared" si="5"/>
        <v>0</v>
      </c>
    </row>
    <row r="83" spans="1:7" ht="15" thickBot="1" x14ac:dyDescent="0.35">
      <c r="A83" s="23">
        <v>1</v>
      </c>
      <c r="B83" s="41" t="s">
        <v>177</v>
      </c>
      <c r="C83" s="25">
        <v>25</v>
      </c>
      <c r="D83" s="27" t="s">
        <v>68</v>
      </c>
      <c r="E83" s="69" t="s">
        <v>249</v>
      </c>
      <c r="F83" s="78">
        <v>0</v>
      </c>
      <c r="G83" s="76">
        <f t="shared" si="5"/>
        <v>0</v>
      </c>
    </row>
    <row r="84" spans="1:7" ht="15" thickBot="1" x14ac:dyDescent="0.35">
      <c r="A84" s="23">
        <v>1</v>
      </c>
      <c r="B84" s="41" t="s">
        <v>111</v>
      </c>
      <c r="C84" s="25">
        <v>25</v>
      </c>
      <c r="D84" s="26" t="s">
        <v>64</v>
      </c>
      <c r="E84" s="68" t="s">
        <v>256</v>
      </c>
      <c r="F84" s="78">
        <v>0</v>
      </c>
      <c r="G84" s="76">
        <f t="shared" si="5"/>
        <v>0</v>
      </c>
    </row>
    <row r="85" spans="1:7" ht="15" thickBot="1" x14ac:dyDescent="0.35">
      <c r="B85" s="41" t="s">
        <v>120</v>
      </c>
      <c r="C85" s="25">
        <v>100</v>
      </c>
      <c r="D85" s="26" t="s">
        <v>60</v>
      </c>
      <c r="E85" s="68" t="s">
        <v>256</v>
      </c>
      <c r="F85" s="78">
        <v>0</v>
      </c>
      <c r="G85" s="76">
        <f t="shared" si="5"/>
        <v>0</v>
      </c>
    </row>
    <row r="86" spans="1:7" ht="15" thickBot="1" x14ac:dyDescent="0.35">
      <c r="A86" s="23">
        <v>1</v>
      </c>
      <c r="B86" s="41" t="s">
        <v>45</v>
      </c>
      <c r="C86" s="25">
        <v>100</v>
      </c>
      <c r="D86" s="26" t="s">
        <v>59</v>
      </c>
      <c r="E86" s="68" t="s">
        <v>256</v>
      </c>
      <c r="F86" s="78">
        <v>0</v>
      </c>
      <c r="G86" s="76">
        <f t="shared" si="5"/>
        <v>0</v>
      </c>
    </row>
    <row r="87" spans="1:7" ht="15" thickBot="1" x14ac:dyDescent="0.35">
      <c r="A87" s="23" t="s">
        <v>292</v>
      </c>
      <c r="B87" s="41" t="s">
        <v>271</v>
      </c>
      <c r="C87" s="25">
        <v>25</v>
      </c>
      <c r="D87" s="27" t="s">
        <v>64</v>
      </c>
      <c r="E87" s="70" t="s">
        <v>244</v>
      </c>
      <c r="F87" s="78">
        <v>0</v>
      </c>
      <c r="G87" s="76">
        <f t="shared" si="5"/>
        <v>0</v>
      </c>
    </row>
    <row r="88" spans="1:7" ht="15" thickBot="1" x14ac:dyDescent="0.35">
      <c r="A88" s="23">
        <v>1</v>
      </c>
      <c r="B88" s="41" t="s">
        <v>199</v>
      </c>
      <c r="C88" s="25">
        <v>25</v>
      </c>
      <c r="D88" s="29" t="s">
        <v>68</v>
      </c>
      <c r="E88" s="68" t="s">
        <v>253</v>
      </c>
      <c r="F88" s="78">
        <v>0</v>
      </c>
      <c r="G88" s="76">
        <f t="shared" si="5"/>
        <v>0</v>
      </c>
    </row>
    <row r="89" spans="1:7" ht="15" thickBot="1" x14ac:dyDescent="0.35">
      <c r="A89" s="23" t="s">
        <v>292</v>
      </c>
      <c r="B89" s="41" t="s">
        <v>63</v>
      </c>
      <c r="C89" s="25">
        <v>25</v>
      </c>
      <c r="D89" s="29" t="s">
        <v>68</v>
      </c>
      <c r="E89" s="68" t="s">
        <v>253</v>
      </c>
      <c r="F89" s="78">
        <v>0</v>
      </c>
      <c r="G89" s="76">
        <f t="shared" si="5"/>
        <v>0</v>
      </c>
    </row>
    <row r="90" spans="1:7" ht="15" thickBot="1" x14ac:dyDescent="0.35">
      <c r="A90" s="23" t="s">
        <v>292</v>
      </c>
      <c r="B90" s="41" t="s">
        <v>184</v>
      </c>
      <c r="C90" s="25">
        <v>200</v>
      </c>
      <c r="D90" s="26" t="s">
        <v>62</v>
      </c>
      <c r="E90" s="70" t="s">
        <v>248</v>
      </c>
      <c r="F90" s="78">
        <v>0</v>
      </c>
      <c r="G90" s="76">
        <f t="shared" si="5"/>
        <v>0</v>
      </c>
    </row>
    <row r="91" spans="1:7" ht="15" thickBot="1" x14ac:dyDescent="0.35">
      <c r="A91" s="23">
        <v>1</v>
      </c>
      <c r="B91" s="41" t="s">
        <v>14</v>
      </c>
      <c r="C91" s="25">
        <v>750</v>
      </c>
      <c r="D91" s="26" t="s">
        <v>62</v>
      </c>
      <c r="E91" s="70" t="s">
        <v>248</v>
      </c>
      <c r="F91" s="78">
        <v>0</v>
      </c>
      <c r="G91" s="76">
        <f t="shared" si="5"/>
        <v>0</v>
      </c>
    </row>
    <row r="92" spans="1:7" ht="15" thickBot="1" x14ac:dyDescent="0.35">
      <c r="A92" s="23">
        <v>1</v>
      </c>
      <c r="B92" s="41" t="s">
        <v>140</v>
      </c>
      <c r="C92" s="25">
        <v>200</v>
      </c>
      <c r="D92" s="26" t="s">
        <v>62</v>
      </c>
      <c r="E92" s="70" t="s">
        <v>248</v>
      </c>
      <c r="F92" s="78">
        <v>0</v>
      </c>
      <c r="G92" s="76">
        <f t="shared" si="5"/>
        <v>0</v>
      </c>
    </row>
    <row r="93" spans="1:7" ht="15" thickBot="1" x14ac:dyDescent="0.35">
      <c r="A93" s="23">
        <v>1</v>
      </c>
      <c r="B93" s="41" t="s">
        <v>15</v>
      </c>
      <c r="C93" s="25">
        <v>200</v>
      </c>
      <c r="D93" s="26" t="s">
        <v>68</v>
      </c>
      <c r="E93" s="70" t="s">
        <v>246</v>
      </c>
      <c r="F93" s="78">
        <v>0</v>
      </c>
      <c r="G93" s="76">
        <f t="shared" si="5"/>
        <v>0</v>
      </c>
    </row>
    <row r="94" spans="1:7" ht="15" thickBot="1" x14ac:dyDescent="0.35">
      <c r="A94" s="23">
        <v>1</v>
      </c>
      <c r="B94" s="41" t="s">
        <v>272</v>
      </c>
      <c r="C94" s="25">
        <v>100</v>
      </c>
      <c r="D94" s="26" t="s">
        <v>68</v>
      </c>
      <c r="E94" s="70" t="s">
        <v>246</v>
      </c>
      <c r="F94" s="78">
        <v>0</v>
      </c>
      <c r="G94" s="76">
        <f t="shared" si="5"/>
        <v>0</v>
      </c>
    </row>
    <row r="95" spans="1:7" ht="15" thickBot="1" x14ac:dyDescent="0.35">
      <c r="A95" s="23">
        <v>1</v>
      </c>
      <c r="B95" s="41" t="s">
        <v>30</v>
      </c>
      <c r="C95" s="25">
        <v>100</v>
      </c>
      <c r="D95" s="26" t="s">
        <v>68</v>
      </c>
      <c r="E95" s="70" t="s">
        <v>246</v>
      </c>
      <c r="F95" s="78">
        <v>0</v>
      </c>
      <c r="G95" s="76">
        <f t="shared" si="5"/>
        <v>0</v>
      </c>
    </row>
    <row r="96" spans="1:7" ht="15" thickBot="1" x14ac:dyDescent="0.35">
      <c r="A96" s="23">
        <v>1</v>
      </c>
      <c r="B96" s="41" t="s">
        <v>69</v>
      </c>
      <c r="C96" s="25">
        <v>400</v>
      </c>
      <c r="D96" s="26" t="s">
        <v>68</v>
      </c>
      <c r="E96" s="70" t="s">
        <v>246</v>
      </c>
      <c r="F96" s="78">
        <v>0</v>
      </c>
      <c r="G96" s="76">
        <f t="shared" si="5"/>
        <v>0</v>
      </c>
    </row>
    <row r="97" spans="1:7" ht="15" thickBot="1" x14ac:dyDescent="0.35">
      <c r="B97" s="41" t="s">
        <v>163</v>
      </c>
      <c r="C97" s="25">
        <v>50</v>
      </c>
      <c r="D97" s="26" t="s">
        <v>68</v>
      </c>
      <c r="E97" s="70" t="s">
        <v>246</v>
      </c>
      <c r="F97" s="78">
        <v>0</v>
      </c>
      <c r="G97" s="76">
        <f t="shared" si="5"/>
        <v>0</v>
      </c>
    </row>
    <row r="98" spans="1:7" ht="15" thickBot="1" x14ac:dyDescent="0.35">
      <c r="A98" s="23" t="s">
        <v>292</v>
      </c>
      <c r="B98" s="41" t="s">
        <v>50</v>
      </c>
      <c r="C98" s="25">
        <v>500</v>
      </c>
      <c r="D98" s="26" t="s">
        <v>68</v>
      </c>
      <c r="E98" s="70" t="s">
        <v>246</v>
      </c>
      <c r="F98" s="78">
        <v>0</v>
      </c>
      <c r="G98" s="76">
        <f t="shared" si="5"/>
        <v>0</v>
      </c>
    </row>
    <row r="99" spans="1:7" ht="15" thickBot="1" x14ac:dyDescent="0.35">
      <c r="B99" s="18" t="s">
        <v>192</v>
      </c>
      <c r="C99" s="25">
        <v>200</v>
      </c>
      <c r="D99" s="26" t="s">
        <v>64</v>
      </c>
      <c r="E99" s="70" t="s">
        <v>29</v>
      </c>
      <c r="F99" s="78">
        <v>0</v>
      </c>
      <c r="G99" s="76">
        <f t="shared" si="5"/>
        <v>0</v>
      </c>
    </row>
    <row r="100" spans="1:7" ht="15" thickBot="1" x14ac:dyDescent="0.35">
      <c r="B100" s="18" t="s">
        <v>298</v>
      </c>
      <c r="C100" s="25">
        <v>200</v>
      </c>
      <c r="D100" s="26" t="s">
        <v>64</v>
      </c>
      <c r="E100" s="70" t="s">
        <v>29</v>
      </c>
      <c r="F100" s="78">
        <v>0</v>
      </c>
      <c r="G100" s="76">
        <f t="shared" si="5"/>
        <v>0</v>
      </c>
    </row>
    <row r="101" spans="1:7" ht="15" thickBot="1" x14ac:dyDescent="0.35">
      <c r="B101" s="41" t="s">
        <v>322</v>
      </c>
      <c r="C101" s="25">
        <v>200</v>
      </c>
      <c r="D101" s="26" t="s">
        <v>64</v>
      </c>
      <c r="E101" s="70" t="s">
        <v>29</v>
      </c>
      <c r="F101" s="78">
        <v>0</v>
      </c>
      <c r="G101" s="76">
        <f t="shared" ref="G101" si="6">SUM(C101*F101)</f>
        <v>0</v>
      </c>
    </row>
    <row r="102" spans="1:7" ht="15" thickBot="1" x14ac:dyDescent="0.35">
      <c r="A102" s="23" t="s">
        <v>292</v>
      </c>
      <c r="B102" s="41" t="s">
        <v>31</v>
      </c>
      <c r="C102" s="25">
        <v>100</v>
      </c>
      <c r="D102" s="28" t="s">
        <v>64</v>
      </c>
      <c r="E102" s="68" t="s">
        <v>249</v>
      </c>
      <c r="F102" s="78">
        <v>0</v>
      </c>
      <c r="G102" s="76">
        <f t="shared" si="5"/>
        <v>0</v>
      </c>
    </row>
    <row r="103" spans="1:7" ht="15" thickBot="1" x14ac:dyDescent="0.35">
      <c r="A103" s="23" t="s">
        <v>292</v>
      </c>
      <c r="B103" s="41" t="s">
        <v>89</v>
      </c>
      <c r="C103" s="25">
        <v>25</v>
      </c>
      <c r="D103" s="26" t="s">
        <v>57</v>
      </c>
      <c r="E103" s="73" t="s">
        <v>244</v>
      </c>
      <c r="F103" s="78">
        <v>0</v>
      </c>
      <c r="G103" s="76">
        <f t="shared" si="5"/>
        <v>0</v>
      </c>
    </row>
    <row r="104" spans="1:7" ht="15" thickBot="1" x14ac:dyDescent="0.35">
      <c r="A104" s="23" t="s">
        <v>292</v>
      </c>
      <c r="B104" s="41" t="s">
        <v>174</v>
      </c>
      <c r="C104" s="25">
        <v>200</v>
      </c>
      <c r="D104" s="26" t="s">
        <v>59</v>
      </c>
      <c r="E104" s="69" t="s">
        <v>244</v>
      </c>
      <c r="F104" s="78">
        <v>0</v>
      </c>
      <c r="G104" s="76">
        <f t="shared" si="5"/>
        <v>0</v>
      </c>
    </row>
    <row r="105" spans="1:7" ht="15" thickBot="1" x14ac:dyDescent="0.35">
      <c r="A105" s="23">
        <v>1</v>
      </c>
      <c r="B105" s="41" t="s">
        <v>32</v>
      </c>
      <c r="C105" s="25">
        <v>25</v>
      </c>
      <c r="D105" s="26" t="s">
        <v>68</v>
      </c>
      <c r="E105" s="69" t="s">
        <v>256</v>
      </c>
      <c r="F105" s="78">
        <v>0</v>
      </c>
      <c r="G105" s="76">
        <f t="shared" si="5"/>
        <v>0</v>
      </c>
    </row>
    <row r="106" spans="1:7" ht="15" thickBot="1" x14ac:dyDescent="0.35">
      <c r="A106" s="23">
        <v>1</v>
      </c>
      <c r="B106" s="41" t="s">
        <v>205</v>
      </c>
      <c r="C106" s="25">
        <v>25</v>
      </c>
      <c r="D106" s="26" t="s">
        <v>68</v>
      </c>
      <c r="E106" s="69" t="s">
        <v>256</v>
      </c>
      <c r="F106" s="78">
        <v>0</v>
      </c>
      <c r="G106" s="76">
        <f t="shared" si="5"/>
        <v>0</v>
      </c>
    </row>
    <row r="107" spans="1:7" ht="15" thickBot="1" x14ac:dyDescent="0.35">
      <c r="A107" s="23" t="s">
        <v>292</v>
      </c>
      <c r="B107" s="41" t="s">
        <v>112</v>
      </c>
      <c r="C107" s="26">
        <v>90</v>
      </c>
      <c r="D107" s="26" t="s">
        <v>68</v>
      </c>
      <c r="E107" s="69" t="s">
        <v>257</v>
      </c>
      <c r="F107" s="78">
        <v>0</v>
      </c>
      <c r="G107" s="76">
        <f t="shared" si="5"/>
        <v>0</v>
      </c>
    </row>
    <row r="108" spans="1:7" ht="15" thickBot="1" x14ac:dyDescent="0.35">
      <c r="A108" s="23" t="s">
        <v>292</v>
      </c>
      <c r="B108" s="41" t="s">
        <v>186</v>
      </c>
      <c r="C108" s="25">
        <v>25</v>
      </c>
      <c r="D108" s="26" t="s">
        <v>59</v>
      </c>
      <c r="E108" s="69" t="s">
        <v>256</v>
      </c>
      <c r="F108" s="78">
        <v>0</v>
      </c>
      <c r="G108" s="76">
        <f t="shared" si="5"/>
        <v>0</v>
      </c>
    </row>
    <row r="109" spans="1:7" ht="15" thickBot="1" x14ac:dyDescent="0.35">
      <c r="A109" s="23">
        <v>1</v>
      </c>
      <c r="B109" s="41" t="s">
        <v>273</v>
      </c>
      <c r="C109" s="26">
        <v>100</v>
      </c>
      <c r="D109" s="26" t="s">
        <v>64</v>
      </c>
      <c r="E109" s="69" t="s">
        <v>29</v>
      </c>
      <c r="F109" s="78">
        <v>0</v>
      </c>
      <c r="G109" s="76">
        <f t="shared" si="5"/>
        <v>0</v>
      </c>
    </row>
    <row r="110" spans="1:7" ht="15" thickBot="1" x14ac:dyDescent="0.35">
      <c r="B110" s="41" t="s">
        <v>323</v>
      </c>
      <c r="C110" s="26">
        <v>100</v>
      </c>
      <c r="D110" s="26" t="s">
        <v>64</v>
      </c>
      <c r="E110" s="69" t="s">
        <v>29</v>
      </c>
      <c r="F110" s="78">
        <v>0</v>
      </c>
      <c r="G110" s="76">
        <f t="shared" ref="G110:G112" si="7">SUM(C110*F110)</f>
        <v>0</v>
      </c>
    </row>
    <row r="111" spans="1:7" ht="15" thickBot="1" x14ac:dyDescent="0.35">
      <c r="B111" s="41" t="s">
        <v>324</v>
      </c>
      <c r="C111" s="26">
        <v>100</v>
      </c>
      <c r="D111" s="26" t="s">
        <v>64</v>
      </c>
      <c r="E111" s="69" t="s">
        <v>29</v>
      </c>
      <c r="F111" s="78">
        <v>0</v>
      </c>
      <c r="G111" s="76">
        <f t="shared" si="7"/>
        <v>0</v>
      </c>
    </row>
    <row r="112" spans="1:7" ht="15" thickBot="1" x14ac:dyDescent="0.35">
      <c r="B112" s="41" t="s">
        <v>325</v>
      </c>
      <c r="C112" s="26">
        <v>100</v>
      </c>
      <c r="D112" s="26" t="s">
        <v>64</v>
      </c>
      <c r="E112" s="69" t="s">
        <v>29</v>
      </c>
      <c r="F112" s="78">
        <v>0</v>
      </c>
      <c r="G112" s="76">
        <f t="shared" si="7"/>
        <v>0</v>
      </c>
    </row>
    <row r="113" spans="1:7" ht="15" thickBot="1" x14ac:dyDescent="0.35">
      <c r="A113" s="23">
        <v>1</v>
      </c>
      <c r="B113" s="41" t="s">
        <v>197</v>
      </c>
      <c r="C113" s="25">
        <v>50</v>
      </c>
      <c r="D113" s="26" t="s">
        <v>274</v>
      </c>
      <c r="E113" s="69" t="s">
        <v>275</v>
      </c>
      <c r="F113" s="78">
        <v>0</v>
      </c>
      <c r="G113" s="76">
        <f t="shared" si="5"/>
        <v>0</v>
      </c>
    </row>
    <row r="114" spans="1:7" ht="15" thickBot="1" x14ac:dyDescent="0.35">
      <c r="A114" s="23">
        <v>1</v>
      </c>
      <c r="B114" s="41" t="s">
        <v>73</v>
      </c>
      <c r="C114" s="25">
        <v>100</v>
      </c>
      <c r="D114" s="26" t="s">
        <v>274</v>
      </c>
      <c r="E114" s="70" t="s">
        <v>275</v>
      </c>
      <c r="F114" s="78">
        <v>0</v>
      </c>
      <c r="G114" s="76">
        <f t="shared" si="5"/>
        <v>0</v>
      </c>
    </row>
    <row r="115" spans="1:7" ht="15" thickBot="1" x14ac:dyDescent="0.35">
      <c r="A115" s="23">
        <v>1</v>
      </c>
      <c r="B115" s="41" t="s">
        <v>276</v>
      </c>
      <c r="C115" s="25">
        <v>100</v>
      </c>
      <c r="D115" s="28" t="s">
        <v>59</v>
      </c>
      <c r="E115" s="69" t="s">
        <v>29</v>
      </c>
      <c r="F115" s="78">
        <v>0</v>
      </c>
      <c r="G115" s="76">
        <f t="shared" si="5"/>
        <v>0</v>
      </c>
    </row>
    <row r="116" spans="1:7" ht="15" thickBot="1" x14ac:dyDescent="0.35">
      <c r="B116" s="41" t="s">
        <v>326</v>
      </c>
      <c r="C116" s="25">
        <v>100</v>
      </c>
      <c r="D116" s="26" t="s">
        <v>59</v>
      </c>
      <c r="E116" s="69" t="s">
        <v>29</v>
      </c>
      <c r="F116" s="78">
        <v>0</v>
      </c>
      <c r="G116" s="76">
        <f t="shared" ref="G116:G117" si="8">SUM(C116*F116)</f>
        <v>0</v>
      </c>
    </row>
    <row r="117" spans="1:7" ht="15" thickBot="1" x14ac:dyDescent="0.35">
      <c r="B117" s="41" t="s">
        <v>327</v>
      </c>
      <c r="C117" s="25">
        <v>100</v>
      </c>
      <c r="D117" s="26" t="s">
        <v>59</v>
      </c>
      <c r="E117" s="69" t="s">
        <v>29</v>
      </c>
      <c r="F117" s="78">
        <v>0</v>
      </c>
      <c r="G117" s="76">
        <f t="shared" si="8"/>
        <v>0</v>
      </c>
    </row>
    <row r="118" spans="1:7" ht="15" thickBot="1" x14ac:dyDescent="0.35">
      <c r="B118" s="41" t="s">
        <v>278</v>
      </c>
      <c r="C118" s="25">
        <v>25</v>
      </c>
      <c r="D118" s="26" t="s">
        <v>59</v>
      </c>
      <c r="E118" s="74" t="s">
        <v>277</v>
      </c>
      <c r="F118" s="78">
        <v>0</v>
      </c>
      <c r="G118" s="76">
        <f t="shared" si="5"/>
        <v>0</v>
      </c>
    </row>
    <row r="119" spans="1:7" ht="15" thickBot="1" x14ac:dyDescent="0.35">
      <c r="A119" s="23">
        <v>1</v>
      </c>
      <c r="B119" s="41" t="s">
        <v>302</v>
      </c>
      <c r="C119" s="25">
        <v>100</v>
      </c>
      <c r="D119" s="26" t="s">
        <v>59</v>
      </c>
      <c r="E119" s="68" t="s">
        <v>244</v>
      </c>
      <c r="F119" s="78">
        <v>0</v>
      </c>
      <c r="G119" s="76">
        <f t="shared" si="5"/>
        <v>0</v>
      </c>
    </row>
    <row r="120" spans="1:7" ht="15" thickBot="1" x14ac:dyDescent="0.35">
      <c r="A120" s="23">
        <v>1</v>
      </c>
      <c r="B120" s="41" t="s">
        <v>279</v>
      </c>
      <c r="C120" s="25">
        <v>100</v>
      </c>
      <c r="D120" s="27" t="s">
        <v>64</v>
      </c>
      <c r="E120" s="69" t="s">
        <v>248</v>
      </c>
      <c r="F120" s="78">
        <v>0</v>
      </c>
      <c r="G120" s="76">
        <f t="shared" si="5"/>
        <v>0</v>
      </c>
    </row>
    <row r="121" spans="1:7" ht="15" thickBot="1" x14ac:dyDescent="0.35">
      <c r="A121" s="23">
        <v>1</v>
      </c>
      <c r="B121" s="41" t="s">
        <v>183</v>
      </c>
      <c r="C121" s="25">
        <v>50</v>
      </c>
      <c r="D121" s="27" t="s">
        <v>59</v>
      </c>
      <c r="E121" s="69" t="s">
        <v>244</v>
      </c>
      <c r="F121" s="78">
        <v>0</v>
      </c>
      <c r="G121" s="76">
        <f t="shared" ref="G121:G146" si="9">SUM(C121*F121)</f>
        <v>0</v>
      </c>
    </row>
    <row r="122" spans="1:7" ht="15" thickBot="1" x14ac:dyDescent="0.35">
      <c r="A122" s="23">
        <v>1</v>
      </c>
      <c r="B122" s="41" t="s">
        <v>224</v>
      </c>
      <c r="C122" s="25">
        <v>100</v>
      </c>
      <c r="D122" s="26" t="s">
        <v>61</v>
      </c>
      <c r="E122" s="69" t="s">
        <v>154</v>
      </c>
      <c r="F122" s="78">
        <v>0</v>
      </c>
      <c r="G122" s="76">
        <f t="shared" si="9"/>
        <v>0</v>
      </c>
    </row>
    <row r="123" spans="1:7" ht="15" thickBot="1" x14ac:dyDescent="0.35">
      <c r="A123" s="23">
        <v>1</v>
      </c>
      <c r="B123" s="41" t="s">
        <v>171</v>
      </c>
      <c r="C123" s="25">
        <v>400</v>
      </c>
      <c r="D123" s="26" t="s">
        <v>64</v>
      </c>
      <c r="E123" s="70" t="s">
        <v>277</v>
      </c>
      <c r="F123" s="78">
        <v>0</v>
      </c>
      <c r="G123" s="76">
        <f t="shared" si="9"/>
        <v>0</v>
      </c>
    </row>
    <row r="124" spans="1:7" ht="15" thickBot="1" x14ac:dyDescent="0.35">
      <c r="A124" s="23">
        <v>1</v>
      </c>
      <c r="B124" s="41" t="s">
        <v>116</v>
      </c>
      <c r="C124" s="25">
        <v>200</v>
      </c>
      <c r="D124" s="26" t="s">
        <v>60</v>
      </c>
      <c r="E124" s="70" t="s">
        <v>253</v>
      </c>
      <c r="F124" s="78">
        <v>0</v>
      </c>
      <c r="G124" s="76">
        <f t="shared" si="9"/>
        <v>0</v>
      </c>
    </row>
    <row r="125" spans="1:7" ht="15" thickBot="1" x14ac:dyDescent="0.35">
      <c r="A125" s="23">
        <v>1</v>
      </c>
      <c r="B125" s="41" t="s">
        <v>281</v>
      </c>
      <c r="C125" s="25">
        <v>100</v>
      </c>
      <c r="D125" s="26" t="s">
        <v>70</v>
      </c>
      <c r="E125" s="70" t="s">
        <v>253</v>
      </c>
      <c r="F125" s="78">
        <v>0</v>
      </c>
      <c r="G125" s="76">
        <f t="shared" si="9"/>
        <v>0</v>
      </c>
    </row>
    <row r="126" spans="1:7" ht="15" thickBot="1" x14ac:dyDescent="0.35">
      <c r="B126" s="41" t="s">
        <v>4</v>
      </c>
      <c r="C126" s="25">
        <v>1000</v>
      </c>
      <c r="D126" s="26" t="s">
        <v>70</v>
      </c>
      <c r="E126" s="70" t="s">
        <v>253</v>
      </c>
      <c r="F126" s="78">
        <v>0</v>
      </c>
      <c r="G126" s="76">
        <f t="shared" si="9"/>
        <v>0</v>
      </c>
    </row>
    <row r="127" spans="1:7" ht="15" thickBot="1" x14ac:dyDescent="0.35">
      <c r="B127" s="41" t="s">
        <v>101</v>
      </c>
      <c r="C127" s="25">
        <v>200</v>
      </c>
      <c r="D127" s="26" t="s">
        <v>70</v>
      </c>
      <c r="E127" s="70" t="s">
        <v>253</v>
      </c>
      <c r="F127" s="78">
        <v>0</v>
      </c>
      <c r="G127" s="76">
        <f t="shared" si="9"/>
        <v>0</v>
      </c>
    </row>
    <row r="128" spans="1:7" ht="15" thickBot="1" x14ac:dyDescent="0.35">
      <c r="A128" s="23">
        <v>1</v>
      </c>
      <c r="B128" s="41" t="s">
        <v>34</v>
      </c>
      <c r="C128" s="25">
        <v>1000</v>
      </c>
      <c r="D128" s="26" t="s">
        <v>70</v>
      </c>
      <c r="E128" s="70" t="s">
        <v>253</v>
      </c>
      <c r="F128" s="78">
        <v>0</v>
      </c>
      <c r="G128" s="76">
        <f t="shared" si="9"/>
        <v>0</v>
      </c>
    </row>
    <row r="129" spans="1:7" ht="15" thickBot="1" x14ac:dyDescent="0.35">
      <c r="A129" s="23">
        <v>1</v>
      </c>
      <c r="B129" s="41" t="s">
        <v>102</v>
      </c>
      <c r="C129" s="25">
        <v>25</v>
      </c>
      <c r="D129" s="26" t="s">
        <v>70</v>
      </c>
      <c r="E129" s="70" t="s">
        <v>253</v>
      </c>
      <c r="F129" s="78">
        <v>0</v>
      </c>
      <c r="G129" s="76">
        <f t="shared" si="9"/>
        <v>0</v>
      </c>
    </row>
    <row r="130" spans="1:7" ht="15" thickBot="1" x14ac:dyDescent="0.35">
      <c r="A130" s="23">
        <v>1</v>
      </c>
      <c r="B130" s="41" t="s">
        <v>143</v>
      </c>
      <c r="C130" s="25">
        <v>1000</v>
      </c>
      <c r="D130" s="26" t="s">
        <v>70</v>
      </c>
      <c r="E130" s="70" t="s">
        <v>253</v>
      </c>
      <c r="F130" s="78">
        <v>0</v>
      </c>
      <c r="G130" s="76">
        <f t="shared" si="9"/>
        <v>0</v>
      </c>
    </row>
    <row r="131" spans="1:7" ht="15" thickBot="1" x14ac:dyDescent="0.35">
      <c r="A131" s="23" t="s">
        <v>292</v>
      </c>
      <c r="B131" s="41" t="s">
        <v>35</v>
      </c>
      <c r="C131" s="25">
        <v>200</v>
      </c>
      <c r="D131" s="26" t="s">
        <v>62</v>
      </c>
      <c r="E131" s="70" t="s">
        <v>282</v>
      </c>
      <c r="F131" s="78">
        <v>0</v>
      </c>
      <c r="G131" s="76">
        <f t="shared" si="9"/>
        <v>0</v>
      </c>
    </row>
    <row r="132" spans="1:7" ht="15" thickBot="1" x14ac:dyDescent="0.35">
      <c r="A132" s="23">
        <v>1</v>
      </c>
      <c r="B132" s="41" t="s">
        <v>51</v>
      </c>
      <c r="C132" s="25">
        <v>100</v>
      </c>
      <c r="D132" s="26" t="s">
        <v>64</v>
      </c>
      <c r="E132" s="70" t="s">
        <v>282</v>
      </c>
      <c r="F132" s="78">
        <v>0</v>
      </c>
      <c r="G132" s="76">
        <f t="shared" si="9"/>
        <v>0</v>
      </c>
    </row>
    <row r="133" spans="1:7" ht="15" thickBot="1" x14ac:dyDescent="0.35">
      <c r="B133" s="41" t="s">
        <v>203</v>
      </c>
      <c r="C133" s="25">
        <v>500</v>
      </c>
      <c r="D133" s="28" t="s">
        <v>64</v>
      </c>
      <c r="E133" s="70" t="s">
        <v>282</v>
      </c>
      <c r="F133" s="78">
        <v>0</v>
      </c>
      <c r="G133" s="76">
        <f t="shared" si="9"/>
        <v>0</v>
      </c>
    </row>
    <row r="134" spans="1:7" ht="15" thickBot="1" x14ac:dyDescent="0.35">
      <c r="A134" s="23">
        <v>1</v>
      </c>
      <c r="B134" s="41" t="s">
        <v>52</v>
      </c>
      <c r="C134" s="25">
        <v>200</v>
      </c>
      <c r="D134" s="26" t="s">
        <v>64</v>
      </c>
      <c r="E134" s="70" t="s">
        <v>282</v>
      </c>
      <c r="F134" s="78">
        <v>0</v>
      </c>
      <c r="G134" s="76">
        <f t="shared" si="9"/>
        <v>0</v>
      </c>
    </row>
    <row r="135" spans="1:7" ht="15" thickBot="1" x14ac:dyDescent="0.35">
      <c r="B135" s="41" t="s">
        <v>338</v>
      </c>
      <c r="C135" s="25">
        <v>500</v>
      </c>
      <c r="D135" s="28" t="s">
        <v>62</v>
      </c>
      <c r="E135" s="70" t="s">
        <v>282</v>
      </c>
      <c r="F135" s="78">
        <v>0</v>
      </c>
      <c r="G135" s="76">
        <f t="shared" si="9"/>
        <v>0</v>
      </c>
    </row>
    <row r="136" spans="1:7" ht="15" thickBot="1" x14ac:dyDescent="0.35">
      <c r="B136" s="41" t="s">
        <v>117</v>
      </c>
      <c r="C136" s="25">
        <v>2000</v>
      </c>
      <c r="D136" s="26" t="s">
        <v>67</v>
      </c>
      <c r="E136" s="70" t="s">
        <v>241</v>
      </c>
      <c r="F136" s="78">
        <v>0</v>
      </c>
      <c r="G136" s="76">
        <f t="shared" si="9"/>
        <v>0</v>
      </c>
    </row>
    <row r="137" spans="1:7" ht="15" thickBot="1" x14ac:dyDescent="0.35">
      <c r="A137" s="23">
        <v>1</v>
      </c>
      <c r="B137" s="41" t="s">
        <v>170</v>
      </c>
      <c r="C137" s="25">
        <v>1000</v>
      </c>
      <c r="D137" s="27" t="s">
        <v>64</v>
      </c>
      <c r="E137" s="69" t="s">
        <v>283</v>
      </c>
      <c r="F137" s="78">
        <v>0</v>
      </c>
      <c r="G137" s="76">
        <f t="shared" si="9"/>
        <v>0</v>
      </c>
    </row>
    <row r="138" spans="1:7" ht="15" thickBot="1" x14ac:dyDescent="0.35">
      <c r="A138" s="23">
        <v>1</v>
      </c>
      <c r="B138" s="41" t="s">
        <v>36</v>
      </c>
      <c r="C138" s="25">
        <v>500</v>
      </c>
      <c r="D138" s="26" t="s">
        <v>60</v>
      </c>
      <c r="E138" s="74" t="s">
        <v>256</v>
      </c>
      <c r="F138" s="78">
        <v>0</v>
      </c>
      <c r="G138" s="76">
        <f t="shared" si="9"/>
        <v>0</v>
      </c>
    </row>
    <row r="139" spans="1:7" ht="15" thickBot="1" x14ac:dyDescent="0.35">
      <c r="A139" s="23">
        <v>1</v>
      </c>
      <c r="B139" s="41" t="s">
        <v>202</v>
      </c>
      <c r="C139" s="25">
        <v>400</v>
      </c>
      <c r="D139" s="26" t="s">
        <v>68</v>
      </c>
      <c r="E139" s="74" t="s">
        <v>256</v>
      </c>
      <c r="F139" s="78">
        <v>0</v>
      </c>
      <c r="G139" s="76">
        <f t="shared" si="9"/>
        <v>0</v>
      </c>
    </row>
    <row r="140" spans="1:7" ht="15" thickBot="1" x14ac:dyDescent="0.35">
      <c r="A140" s="23">
        <v>1</v>
      </c>
      <c r="B140" s="41" t="s">
        <v>173</v>
      </c>
      <c r="C140" s="25">
        <v>200</v>
      </c>
      <c r="D140" s="26" t="s">
        <v>68</v>
      </c>
      <c r="E140" s="74" t="s">
        <v>256</v>
      </c>
      <c r="F140" s="78">
        <v>0</v>
      </c>
      <c r="G140" s="76">
        <f t="shared" si="9"/>
        <v>0</v>
      </c>
    </row>
    <row r="141" spans="1:7" ht="15" thickBot="1" x14ac:dyDescent="0.35">
      <c r="B141" s="41" t="s">
        <v>232</v>
      </c>
      <c r="C141" s="25">
        <v>400</v>
      </c>
      <c r="D141" s="26" t="s">
        <v>68</v>
      </c>
      <c r="E141" s="69" t="s">
        <v>256</v>
      </c>
      <c r="F141" s="78">
        <v>0</v>
      </c>
      <c r="G141" s="76">
        <f t="shared" si="9"/>
        <v>0</v>
      </c>
    </row>
    <row r="142" spans="1:7" ht="15" thickBot="1" x14ac:dyDescent="0.35">
      <c r="A142" s="23">
        <v>1</v>
      </c>
      <c r="B142" s="41" t="s">
        <v>198</v>
      </c>
      <c r="C142" s="25">
        <v>25</v>
      </c>
      <c r="D142" s="25" t="s">
        <v>64</v>
      </c>
      <c r="E142" s="72" t="s">
        <v>284</v>
      </c>
      <c r="F142" s="78">
        <v>0</v>
      </c>
      <c r="G142" s="76">
        <f t="shared" si="9"/>
        <v>0</v>
      </c>
    </row>
    <row r="143" spans="1:7" ht="15" thickBot="1" x14ac:dyDescent="0.35">
      <c r="B143" s="41" t="s">
        <v>37</v>
      </c>
      <c r="C143" s="25">
        <v>50</v>
      </c>
      <c r="D143" s="25" t="s">
        <v>64</v>
      </c>
      <c r="E143" s="72" t="s">
        <v>284</v>
      </c>
      <c r="F143" s="78">
        <v>0</v>
      </c>
      <c r="G143" s="76">
        <f t="shared" si="9"/>
        <v>0</v>
      </c>
    </row>
    <row r="144" spans="1:7" ht="15" thickBot="1" x14ac:dyDescent="0.35">
      <c r="B144" s="41" t="s">
        <v>38</v>
      </c>
      <c r="C144" s="25">
        <v>100</v>
      </c>
      <c r="D144" s="25" t="s">
        <v>64</v>
      </c>
      <c r="E144" s="72" t="s">
        <v>246</v>
      </c>
      <c r="F144" s="78">
        <v>0</v>
      </c>
      <c r="G144" s="76">
        <f t="shared" si="9"/>
        <v>0</v>
      </c>
    </row>
    <row r="145" spans="1:7" ht="15" thickBot="1" x14ac:dyDescent="0.35">
      <c r="B145" s="41" t="s">
        <v>39</v>
      </c>
      <c r="C145" s="25">
        <v>100</v>
      </c>
      <c r="D145" s="25" t="s">
        <v>64</v>
      </c>
      <c r="E145" s="72" t="s">
        <v>246</v>
      </c>
      <c r="F145" s="78">
        <v>0</v>
      </c>
      <c r="G145" s="76">
        <f t="shared" si="9"/>
        <v>0</v>
      </c>
    </row>
    <row r="146" spans="1:7" ht="15" thickBot="1" x14ac:dyDescent="0.35">
      <c r="A146" s="23">
        <v>1</v>
      </c>
      <c r="B146" s="41" t="s">
        <v>155</v>
      </c>
      <c r="C146" s="25">
        <v>50</v>
      </c>
      <c r="D146" s="25" t="s">
        <v>64</v>
      </c>
      <c r="E146" s="72" t="s">
        <v>246</v>
      </c>
      <c r="F146" s="78">
        <v>0</v>
      </c>
      <c r="G146" s="76">
        <f t="shared" si="9"/>
        <v>0</v>
      </c>
    </row>
    <row r="147" spans="1:7" ht="15" thickBot="1" x14ac:dyDescent="0.35">
      <c r="A147" s="23">
        <v>1</v>
      </c>
      <c r="B147" s="41" t="s">
        <v>285</v>
      </c>
      <c r="C147" s="25">
        <v>50</v>
      </c>
      <c r="D147" s="25" t="s">
        <v>68</v>
      </c>
      <c r="E147" s="72" t="s">
        <v>246</v>
      </c>
      <c r="F147" s="78">
        <v>0</v>
      </c>
      <c r="G147" s="76">
        <f t="shared" ref="G147:G160" si="10">SUM(C147*F147)</f>
        <v>0</v>
      </c>
    </row>
    <row r="148" spans="1:7" ht="15" thickBot="1" x14ac:dyDescent="0.35">
      <c r="B148" s="41" t="s">
        <v>286</v>
      </c>
      <c r="C148" s="25">
        <v>100</v>
      </c>
      <c r="D148" s="25" t="s">
        <v>68</v>
      </c>
      <c r="E148" s="72" t="s">
        <v>246</v>
      </c>
      <c r="F148" s="78">
        <v>0</v>
      </c>
      <c r="G148" s="76">
        <f t="shared" si="10"/>
        <v>0</v>
      </c>
    </row>
    <row r="149" spans="1:7" ht="15" thickBot="1" x14ac:dyDescent="0.35">
      <c r="A149" s="23">
        <v>1</v>
      </c>
      <c r="B149" s="41" t="s">
        <v>53</v>
      </c>
      <c r="C149" s="25">
        <v>400</v>
      </c>
      <c r="D149" s="25" t="s">
        <v>62</v>
      </c>
      <c r="E149" s="72" t="s">
        <v>249</v>
      </c>
      <c r="F149" s="78">
        <v>0</v>
      </c>
      <c r="G149" s="76">
        <f t="shared" si="10"/>
        <v>0</v>
      </c>
    </row>
    <row r="150" spans="1:7" ht="15" thickBot="1" x14ac:dyDescent="0.35">
      <c r="B150" s="41" t="s">
        <v>54</v>
      </c>
      <c r="C150" s="25">
        <v>400</v>
      </c>
      <c r="D150" s="25" t="s">
        <v>64</v>
      </c>
      <c r="E150" s="72" t="s">
        <v>244</v>
      </c>
      <c r="F150" s="78">
        <v>0</v>
      </c>
      <c r="G150" s="76">
        <f t="shared" si="10"/>
        <v>0</v>
      </c>
    </row>
    <row r="151" spans="1:7" ht="15" thickBot="1" x14ac:dyDescent="0.35">
      <c r="B151" s="41" t="s">
        <v>40</v>
      </c>
      <c r="C151" s="25">
        <v>25</v>
      </c>
      <c r="D151" s="25" t="s">
        <v>59</v>
      </c>
      <c r="E151" s="72" t="s">
        <v>244</v>
      </c>
      <c r="F151" s="78">
        <v>0</v>
      </c>
      <c r="G151" s="76">
        <f t="shared" si="10"/>
        <v>0</v>
      </c>
    </row>
    <row r="152" spans="1:7" ht="15" thickBot="1" x14ac:dyDescent="0.35">
      <c r="A152" s="23">
        <v>1</v>
      </c>
      <c r="B152" s="41" t="s">
        <v>41</v>
      </c>
      <c r="C152" s="25">
        <v>50</v>
      </c>
      <c r="D152" s="25" t="s">
        <v>67</v>
      </c>
      <c r="E152" s="72" t="s">
        <v>246</v>
      </c>
      <c r="F152" s="78">
        <v>0</v>
      </c>
      <c r="G152" s="76">
        <f t="shared" si="10"/>
        <v>0</v>
      </c>
    </row>
    <row r="153" spans="1:7" ht="15" thickBot="1" x14ac:dyDescent="0.35">
      <c r="A153" s="23">
        <v>1</v>
      </c>
      <c r="B153" s="41" t="s">
        <v>119</v>
      </c>
      <c r="C153" s="25">
        <v>50</v>
      </c>
      <c r="D153" s="25" t="s">
        <v>67</v>
      </c>
      <c r="E153" s="72" t="s">
        <v>246</v>
      </c>
      <c r="F153" s="78">
        <v>0</v>
      </c>
      <c r="G153" s="76">
        <f t="shared" si="10"/>
        <v>0</v>
      </c>
    </row>
    <row r="154" spans="1:7" ht="15" thickBot="1" x14ac:dyDescent="0.35">
      <c r="A154" s="23" t="s">
        <v>292</v>
      </c>
      <c r="B154" s="41" t="s">
        <v>16</v>
      </c>
      <c r="C154" s="25">
        <v>200</v>
      </c>
      <c r="D154" s="25" t="s">
        <v>62</v>
      </c>
      <c r="E154" s="72" t="s">
        <v>249</v>
      </c>
      <c r="F154" s="78">
        <v>0</v>
      </c>
      <c r="G154" s="76">
        <f t="shared" si="10"/>
        <v>0</v>
      </c>
    </row>
    <row r="155" spans="1:7" ht="15" thickBot="1" x14ac:dyDescent="0.35">
      <c r="A155" s="23">
        <v>1</v>
      </c>
      <c r="B155" s="41" t="s">
        <v>17</v>
      </c>
      <c r="C155" s="25">
        <v>25</v>
      </c>
      <c r="D155" s="25" t="s">
        <v>62</v>
      </c>
      <c r="E155" s="72" t="s">
        <v>249</v>
      </c>
      <c r="F155" s="78">
        <v>0</v>
      </c>
      <c r="G155" s="76">
        <f t="shared" si="10"/>
        <v>0</v>
      </c>
    </row>
    <row r="156" spans="1:7" ht="15" thickBot="1" x14ac:dyDescent="0.35">
      <c r="A156" s="23">
        <v>1</v>
      </c>
      <c r="B156" s="41" t="s">
        <v>182</v>
      </c>
      <c r="C156" s="25">
        <v>50</v>
      </c>
      <c r="D156" s="25" t="s">
        <v>68</v>
      </c>
      <c r="E156" s="72" t="s">
        <v>240</v>
      </c>
      <c r="F156" s="78">
        <v>0</v>
      </c>
      <c r="G156" s="76">
        <f t="shared" si="10"/>
        <v>0</v>
      </c>
    </row>
    <row r="157" spans="1:7" ht="15" thickBot="1" x14ac:dyDescent="0.35">
      <c r="A157" s="23">
        <v>1</v>
      </c>
      <c r="B157" s="41" t="s">
        <v>287</v>
      </c>
      <c r="C157" s="25">
        <v>200</v>
      </c>
      <c r="D157" s="25" t="s">
        <v>68</v>
      </c>
      <c r="E157" s="72" t="s">
        <v>240</v>
      </c>
      <c r="F157" s="78">
        <v>0</v>
      </c>
      <c r="G157" s="76">
        <f t="shared" si="10"/>
        <v>0</v>
      </c>
    </row>
    <row r="158" spans="1:7" ht="15" thickBot="1" x14ac:dyDescent="0.35">
      <c r="A158" s="23">
        <v>1</v>
      </c>
      <c r="B158" s="41" t="s">
        <v>144</v>
      </c>
      <c r="C158" s="25">
        <v>50</v>
      </c>
      <c r="D158" s="25" t="s">
        <v>68</v>
      </c>
      <c r="E158" s="72" t="s">
        <v>240</v>
      </c>
      <c r="F158" s="78">
        <v>0</v>
      </c>
      <c r="G158" s="76">
        <f t="shared" si="10"/>
        <v>0</v>
      </c>
    </row>
    <row r="159" spans="1:7" ht="15" thickBot="1" x14ac:dyDescent="0.35">
      <c r="A159" s="23">
        <v>1</v>
      </c>
      <c r="B159" s="41" t="s">
        <v>220</v>
      </c>
      <c r="C159" s="25">
        <v>200</v>
      </c>
      <c r="D159" s="25" t="s">
        <v>68</v>
      </c>
      <c r="E159" s="72" t="s">
        <v>240</v>
      </c>
      <c r="F159" s="78">
        <v>0</v>
      </c>
      <c r="G159" s="76">
        <f t="shared" si="10"/>
        <v>0</v>
      </c>
    </row>
    <row r="160" spans="1:7" ht="15" thickBot="1" x14ac:dyDescent="0.35">
      <c r="A160" s="23">
        <v>1</v>
      </c>
      <c r="B160" s="41" t="s">
        <v>55</v>
      </c>
      <c r="C160" s="25">
        <v>25</v>
      </c>
      <c r="D160" s="25" t="s">
        <v>68</v>
      </c>
      <c r="E160" s="72" t="s">
        <v>240</v>
      </c>
      <c r="F160" s="78">
        <v>0</v>
      </c>
      <c r="G160" s="76">
        <f t="shared" si="10"/>
        <v>0</v>
      </c>
    </row>
    <row r="161" spans="2:7" ht="15" thickBot="1" x14ac:dyDescent="0.35">
      <c r="B161" s="42"/>
      <c r="C161" s="43"/>
      <c r="D161" s="43"/>
      <c r="E161" s="43"/>
      <c r="F161" s="34" t="s">
        <v>309</v>
      </c>
      <c r="G161" s="66">
        <f>SUM(G4:G160)</f>
        <v>0</v>
      </c>
    </row>
    <row r="162" spans="2:7" ht="15" thickTop="1" x14ac:dyDescent="0.3"/>
  </sheetData>
  <sortState xmlns:xlrd2="http://schemas.microsoft.com/office/spreadsheetml/2017/richdata2" ref="B4:G160">
    <sortCondition ref="B4:B160"/>
  </sortState>
  <phoneticPr fontId="1" type="noConversion"/>
  <pageMargins left="0.7" right="0.7" top="0.75" bottom="0.75" header="0.3" footer="0.3"/>
  <pageSetup paperSize="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BF21E-6E7C-45AF-BA85-C21D19B6974A}">
  <dimension ref="A1:F52"/>
  <sheetViews>
    <sheetView zoomScale="144" workbookViewId="0">
      <pane ySplit="3" topLeftCell="A44" activePane="bottomLeft" state="frozen"/>
      <selection pane="bottomLeft" activeCell="J10" sqref="J10"/>
    </sheetView>
  </sheetViews>
  <sheetFormatPr defaultColWidth="4.6640625" defaultRowHeight="14.4" x14ac:dyDescent="0.3"/>
  <cols>
    <col min="1" max="1" width="30.6640625" style="58" bestFit="1" customWidth="1"/>
    <col min="2" max="2" width="14.109375" style="23" bestFit="1" customWidth="1"/>
    <col min="3" max="3" width="9.33203125" style="23" bestFit="1" customWidth="1"/>
    <col min="4" max="4" width="10.6640625" style="23" customWidth="1"/>
    <col min="5" max="5" width="21.44140625" style="52" bestFit="1" customWidth="1"/>
    <col min="6" max="6" width="21.44140625" style="52" customWidth="1"/>
  </cols>
  <sheetData>
    <row r="1" spans="1:6" ht="15" thickTop="1" x14ac:dyDescent="0.3">
      <c r="A1" s="55" t="s">
        <v>313</v>
      </c>
      <c r="B1" s="35"/>
      <c r="C1" s="35"/>
      <c r="D1" s="35"/>
      <c r="E1" s="50"/>
      <c r="F1" s="51"/>
    </row>
    <row r="2" spans="1:6" x14ac:dyDescent="0.3">
      <c r="A2" s="56"/>
      <c r="F2" s="53"/>
    </row>
    <row r="3" spans="1:6" s="1" customFormat="1" ht="17.7" customHeight="1" thickBot="1" x14ac:dyDescent="0.35">
      <c r="A3" s="40" t="s">
        <v>311</v>
      </c>
      <c r="B3" s="31" t="s">
        <v>314</v>
      </c>
      <c r="C3" s="30" t="s">
        <v>194</v>
      </c>
      <c r="D3" s="30" t="s">
        <v>239</v>
      </c>
      <c r="E3" s="81" t="s">
        <v>306</v>
      </c>
      <c r="F3" s="83" t="s">
        <v>315</v>
      </c>
    </row>
    <row r="4" spans="1:6" ht="15" thickBot="1" x14ac:dyDescent="0.35">
      <c r="A4" s="41" t="s">
        <v>219</v>
      </c>
      <c r="B4" s="25">
        <v>384</v>
      </c>
      <c r="C4" s="25" t="s">
        <v>61</v>
      </c>
      <c r="D4" s="72" t="s">
        <v>154</v>
      </c>
      <c r="E4" s="82">
        <v>0</v>
      </c>
      <c r="F4" s="79">
        <f t="shared" ref="F4:F16" si="0">SUM(B4*E4)</f>
        <v>0</v>
      </c>
    </row>
    <row r="5" spans="1:6" ht="15" thickBot="1" x14ac:dyDescent="0.35">
      <c r="A5" s="41" t="s">
        <v>162</v>
      </c>
      <c r="B5" s="25">
        <v>48</v>
      </c>
      <c r="C5" s="25" t="s">
        <v>61</v>
      </c>
      <c r="D5" s="72" t="s">
        <v>154</v>
      </c>
      <c r="E5" s="82">
        <v>0</v>
      </c>
      <c r="F5" s="80">
        <f t="shared" si="0"/>
        <v>0</v>
      </c>
    </row>
    <row r="6" spans="1:6" ht="15" thickBot="1" x14ac:dyDescent="0.35">
      <c r="A6" s="41" t="s">
        <v>161</v>
      </c>
      <c r="B6" s="25">
        <v>48</v>
      </c>
      <c r="C6" s="25" t="s">
        <v>61</v>
      </c>
      <c r="D6" s="72" t="s">
        <v>154</v>
      </c>
      <c r="E6" s="82">
        <v>0</v>
      </c>
      <c r="F6" s="80">
        <f t="shared" si="0"/>
        <v>0</v>
      </c>
    </row>
    <row r="7" spans="1:6" ht="15" thickBot="1" x14ac:dyDescent="0.35">
      <c r="A7" s="41" t="s">
        <v>226</v>
      </c>
      <c r="B7" s="25">
        <v>48</v>
      </c>
      <c r="C7" s="25" t="s">
        <v>61</v>
      </c>
      <c r="D7" s="72" t="s">
        <v>154</v>
      </c>
      <c r="E7" s="82">
        <v>0</v>
      </c>
      <c r="F7" s="80">
        <f t="shared" si="0"/>
        <v>0</v>
      </c>
    </row>
    <row r="8" spans="1:6" ht="15" thickBot="1" x14ac:dyDescent="0.35">
      <c r="A8" s="41" t="s">
        <v>332</v>
      </c>
      <c r="B8" s="25">
        <v>400</v>
      </c>
      <c r="C8" s="25" t="s">
        <v>61</v>
      </c>
      <c r="D8" s="72" t="s">
        <v>154</v>
      </c>
      <c r="E8" s="82">
        <v>0</v>
      </c>
      <c r="F8" s="80">
        <f t="shared" si="0"/>
        <v>0</v>
      </c>
    </row>
    <row r="9" spans="1:6" ht="15" thickBot="1" x14ac:dyDescent="0.35">
      <c r="A9" s="41" t="s">
        <v>333</v>
      </c>
      <c r="B9" s="25">
        <v>100</v>
      </c>
      <c r="C9" s="25" t="s">
        <v>61</v>
      </c>
      <c r="D9" s="72" t="s">
        <v>154</v>
      </c>
      <c r="E9" s="82">
        <v>0</v>
      </c>
      <c r="F9" s="80">
        <f t="shared" si="0"/>
        <v>0</v>
      </c>
    </row>
    <row r="10" spans="1:6" ht="15" thickBot="1" x14ac:dyDescent="0.35">
      <c r="A10" s="41" t="s">
        <v>229</v>
      </c>
      <c r="B10" s="25">
        <v>48</v>
      </c>
      <c r="C10" s="25" t="s">
        <v>61</v>
      </c>
      <c r="D10" s="72" t="s">
        <v>154</v>
      </c>
      <c r="E10" s="82">
        <v>0</v>
      </c>
      <c r="F10" s="80">
        <f t="shared" si="0"/>
        <v>0</v>
      </c>
    </row>
    <row r="11" spans="1:6" ht="15" thickBot="1" x14ac:dyDescent="0.35">
      <c r="A11" s="41" t="s">
        <v>252</v>
      </c>
      <c r="B11" s="25">
        <v>384</v>
      </c>
      <c r="C11" s="25" t="s">
        <v>61</v>
      </c>
      <c r="D11" s="72" t="s">
        <v>154</v>
      </c>
      <c r="E11" s="82">
        <v>0</v>
      </c>
      <c r="F11" s="80">
        <f t="shared" si="0"/>
        <v>0</v>
      </c>
    </row>
    <row r="12" spans="1:6" ht="15" thickBot="1" x14ac:dyDescent="0.35">
      <c r="A12" s="41" t="s">
        <v>255</v>
      </c>
      <c r="B12" s="25">
        <v>96</v>
      </c>
      <c r="C12" s="25" t="s">
        <v>61</v>
      </c>
      <c r="D12" s="72" t="s">
        <v>154</v>
      </c>
      <c r="E12" s="82">
        <v>0</v>
      </c>
      <c r="F12" s="80">
        <f t="shared" si="0"/>
        <v>0</v>
      </c>
    </row>
    <row r="13" spans="1:6" ht="15" thickBot="1" x14ac:dyDescent="0.35">
      <c r="A13" s="41" t="s">
        <v>331</v>
      </c>
      <c r="B13" s="25">
        <v>100</v>
      </c>
      <c r="C13" s="25" t="s">
        <v>61</v>
      </c>
      <c r="D13" s="72" t="s">
        <v>154</v>
      </c>
      <c r="E13" s="82">
        <v>0</v>
      </c>
      <c r="F13" s="80">
        <f t="shared" ref="F13" si="1">SUM(B13*E13)</f>
        <v>0</v>
      </c>
    </row>
    <row r="14" spans="1:6" ht="15" thickBot="1" x14ac:dyDescent="0.35">
      <c r="A14" s="41" t="s">
        <v>42</v>
      </c>
      <c r="B14" s="25">
        <v>384</v>
      </c>
      <c r="C14" s="25" t="s">
        <v>61</v>
      </c>
      <c r="D14" s="72" t="s">
        <v>154</v>
      </c>
      <c r="E14" s="82">
        <v>0</v>
      </c>
      <c r="F14" s="80">
        <f t="shared" si="0"/>
        <v>0</v>
      </c>
    </row>
    <row r="15" spans="1:6" ht="15" thickBot="1" x14ac:dyDescent="0.35">
      <c r="A15" s="41" t="s">
        <v>46</v>
      </c>
      <c r="B15" s="25">
        <v>96</v>
      </c>
      <c r="C15" s="25" t="s">
        <v>61</v>
      </c>
      <c r="D15" s="72" t="s">
        <v>154</v>
      </c>
      <c r="E15" s="82">
        <v>0</v>
      </c>
      <c r="F15" s="80">
        <f t="shared" si="0"/>
        <v>0</v>
      </c>
    </row>
    <row r="16" spans="1:6" ht="15" thickBot="1" x14ac:dyDescent="0.35">
      <c r="A16" s="41" t="s">
        <v>105</v>
      </c>
      <c r="B16" s="25">
        <v>384</v>
      </c>
      <c r="C16" s="25" t="s">
        <v>61</v>
      </c>
      <c r="D16" s="72" t="s">
        <v>154</v>
      </c>
      <c r="E16" s="82">
        <v>0</v>
      </c>
      <c r="F16" s="80">
        <f t="shared" si="0"/>
        <v>0</v>
      </c>
    </row>
    <row r="17" spans="1:6" ht="15" thickBot="1" x14ac:dyDescent="0.35">
      <c r="A17" s="41" t="s">
        <v>166</v>
      </c>
      <c r="B17" s="25">
        <v>96</v>
      </c>
      <c r="C17" s="25" t="s">
        <v>61</v>
      </c>
      <c r="D17" s="72" t="s">
        <v>154</v>
      </c>
      <c r="E17" s="82">
        <v>0</v>
      </c>
      <c r="F17" s="80">
        <f t="shared" ref="F17:F50" si="2">SUM(B17*E17)</f>
        <v>0</v>
      </c>
    </row>
    <row r="18" spans="1:6" ht="15" thickBot="1" x14ac:dyDescent="0.35">
      <c r="A18" s="41" t="s">
        <v>187</v>
      </c>
      <c r="B18" s="25">
        <v>192</v>
      </c>
      <c r="C18" s="25" t="s">
        <v>61</v>
      </c>
      <c r="D18" s="72" t="s">
        <v>154</v>
      </c>
      <c r="E18" s="82">
        <v>0</v>
      </c>
      <c r="F18" s="80">
        <f t="shared" si="2"/>
        <v>0</v>
      </c>
    </row>
    <row r="19" spans="1:6" ht="15" thickBot="1" x14ac:dyDescent="0.35">
      <c r="A19" s="41" t="s">
        <v>107</v>
      </c>
      <c r="B19" s="25">
        <v>384</v>
      </c>
      <c r="C19" s="25" t="s">
        <v>61</v>
      </c>
      <c r="D19" s="72" t="s">
        <v>154</v>
      </c>
      <c r="E19" s="82">
        <v>0</v>
      </c>
      <c r="F19" s="80">
        <f t="shared" si="2"/>
        <v>0</v>
      </c>
    </row>
    <row r="20" spans="1:6" ht="15" thickBot="1" x14ac:dyDescent="0.35">
      <c r="A20" s="41" t="s">
        <v>133</v>
      </c>
      <c r="B20" s="25">
        <v>48</v>
      </c>
      <c r="C20" s="25" t="s">
        <v>61</v>
      </c>
      <c r="D20" s="72" t="s">
        <v>154</v>
      </c>
      <c r="E20" s="82">
        <v>0</v>
      </c>
      <c r="F20" s="80">
        <f t="shared" si="2"/>
        <v>0</v>
      </c>
    </row>
    <row r="21" spans="1:6" ht="15" thickBot="1" x14ac:dyDescent="0.35">
      <c r="A21" s="41" t="s">
        <v>164</v>
      </c>
      <c r="B21" s="25">
        <v>192</v>
      </c>
      <c r="C21" s="25" t="s">
        <v>61</v>
      </c>
      <c r="D21" s="72" t="s">
        <v>154</v>
      </c>
      <c r="E21" s="82">
        <v>0</v>
      </c>
      <c r="F21" s="80">
        <f t="shared" si="2"/>
        <v>0</v>
      </c>
    </row>
    <row r="22" spans="1:6" ht="15" thickBot="1" x14ac:dyDescent="0.35">
      <c r="A22" s="41" t="s">
        <v>339</v>
      </c>
      <c r="B22" s="25">
        <v>960</v>
      </c>
      <c r="C22" s="25" t="s">
        <v>61</v>
      </c>
      <c r="D22" s="72" t="s">
        <v>154</v>
      </c>
      <c r="E22" s="82">
        <v>0</v>
      </c>
      <c r="F22" s="80">
        <f t="shared" si="2"/>
        <v>0</v>
      </c>
    </row>
    <row r="23" spans="1:6" ht="15" thickBot="1" x14ac:dyDescent="0.35">
      <c r="A23" s="41" t="s">
        <v>156</v>
      </c>
      <c r="B23" s="25">
        <v>192</v>
      </c>
      <c r="C23" s="25" t="s">
        <v>61</v>
      </c>
      <c r="D23" s="72" t="s">
        <v>154</v>
      </c>
      <c r="E23" s="82">
        <v>0</v>
      </c>
      <c r="F23" s="80">
        <f t="shared" si="2"/>
        <v>0</v>
      </c>
    </row>
    <row r="24" spans="1:6" ht="15" thickBot="1" x14ac:dyDescent="0.35">
      <c r="A24" s="41" t="s">
        <v>222</v>
      </c>
      <c r="B24" s="25">
        <v>48</v>
      </c>
      <c r="C24" s="25" t="s">
        <v>61</v>
      </c>
      <c r="D24" s="72" t="s">
        <v>154</v>
      </c>
      <c r="E24" s="82">
        <v>0</v>
      </c>
      <c r="F24" s="80">
        <f t="shared" si="2"/>
        <v>0</v>
      </c>
    </row>
    <row r="25" spans="1:6" ht="15" thickBot="1" x14ac:dyDescent="0.35">
      <c r="A25" s="41" t="s">
        <v>223</v>
      </c>
      <c r="B25" s="25">
        <v>48</v>
      </c>
      <c r="C25" s="25" t="s">
        <v>61</v>
      </c>
      <c r="D25" s="72" t="s">
        <v>154</v>
      </c>
      <c r="E25" s="82">
        <v>0</v>
      </c>
      <c r="F25" s="80">
        <f t="shared" si="2"/>
        <v>0</v>
      </c>
    </row>
    <row r="26" spans="1:6" ht="15" thickBot="1" x14ac:dyDescent="0.35">
      <c r="A26" s="41" t="s">
        <v>100</v>
      </c>
      <c r="B26" s="25">
        <v>192</v>
      </c>
      <c r="C26" s="25" t="s">
        <v>61</v>
      </c>
      <c r="D26" s="72" t="s">
        <v>154</v>
      </c>
      <c r="E26" s="82">
        <v>0</v>
      </c>
      <c r="F26" s="80">
        <f t="shared" si="2"/>
        <v>0</v>
      </c>
    </row>
    <row r="27" spans="1:6" ht="15" thickBot="1" x14ac:dyDescent="0.35">
      <c r="A27" s="41" t="s">
        <v>330</v>
      </c>
      <c r="B27" s="25">
        <v>192</v>
      </c>
      <c r="C27" s="25" t="s">
        <v>61</v>
      </c>
      <c r="D27" s="72" t="s">
        <v>154</v>
      </c>
      <c r="E27" s="82">
        <v>0</v>
      </c>
      <c r="F27" s="80">
        <f t="shared" ref="F27" si="3">SUM(B27*E27)</f>
        <v>0</v>
      </c>
    </row>
    <row r="28" spans="1:6" ht="15" thickBot="1" x14ac:dyDescent="0.35">
      <c r="A28" s="41" t="s">
        <v>153</v>
      </c>
      <c r="B28" s="25">
        <v>192</v>
      </c>
      <c r="C28" s="25" t="s">
        <v>61</v>
      </c>
      <c r="D28" s="72" t="s">
        <v>154</v>
      </c>
      <c r="E28" s="82">
        <v>0</v>
      </c>
      <c r="F28" s="80">
        <f t="shared" si="2"/>
        <v>0</v>
      </c>
    </row>
    <row r="29" spans="1:6" ht="15" thickBot="1" x14ac:dyDescent="0.35">
      <c r="A29" s="41" t="s">
        <v>48</v>
      </c>
      <c r="B29" s="25">
        <v>960</v>
      </c>
      <c r="C29" s="25" t="s">
        <v>61</v>
      </c>
      <c r="D29" s="72" t="s">
        <v>154</v>
      </c>
      <c r="E29" s="82">
        <v>0</v>
      </c>
      <c r="F29" s="80">
        <f t="shared" si="2"/>
        <v>0</v>
      </c>
    </row>
    <row r="30" spans="1:6" ht="15" thickBot="1" x14ac:dyDescent="0.35">
      <c r="A30" s="41" t="s">
        <v>181</v>
      </c>
      <c r="B30" s="25">
        <v>384</v>
      </c>
      <c r="C30" s="25" t="s">
        <v>61</v>
      </c>
      <c r="D30" s="72" t="s">
        <v>154</v>
      </c>
      <c r="E30" s="82">
        <v>0</v>
      </c>
      <c r="F30" s="80">
        <f t="shared" si="2"/>
        <v>0</v>
      </c>
    </row>
    <row r="31" spans="1:6" ht="15" thickBot="1" x14ac:dyDescent="0.35">
      <c r="A31" s="41" t="s">
        <v>179</v>
      </c>
      <c r="B31" s="25">
        <v>48</v>
      </c>
      <c r="C31" s="25" t="s">
        <v>61</v>
      </c>
      <c r="D31" s="72" t="s">
        <v>154</v>
      </c>
      <c r="E31" s="82">
        <v>0</v>
      </c>
      <c r="F31" s="80">
        <f t="shared" si="2"/>
        <v>0</v>
      </c>
    </row>
    <row r="32" spans="1:6" ht="15" thickBot="1" x14ac:dyDescent="0.35">
      <c r="A32" s="41" t="s">
        <v>151</v>
      </c>
      <c r="B32" s="25">
        <v>192</v>
      </c>
      <c r="C32" s="25" t="s">
        <v>61</v>
      </c>
      <c r="D32" s="72" t="s">
        <v>154</v>
      </c>
      <c r="E32" s="82">
        <v>0</v>
      </c>
      <c r="F32" s="80">
        <f t="shared" si="2"/>
        <v>0</v>
      </c>
    </row>
    <row r="33" spans="1:6" ht="15" thickBot="1" x14ac:dyDescent="0.35">
      <c r="A33" s="41" t="s">
        <v>329</v>
      </c>
      <c r="B33" s="25">
        <v>200</v>
      </c>
      <c r="C33" s="25" t="s">
        <v>61</v>
      </c>
      <c r="D33" s="72" t="s">
        <v>154</v>
      </c>
      <c r="E33" s="82">
        <v>0</v>
      </c>
      <c r="F33" s="80">
        <f t="shared" ref="F33" si="4">SUM(B33*E33)</f>
        <v>0</v>
      </c>
    </row>
    <row r="34" spans="1:6" ht="15" thickBot="1" x14ac:dyDescent="0.35">
      <c r="A34" s="41" t="s">
        <v>145</v>
      </c>
      <c r="B34" s="25">
        <v>960</v>
      </c>
      <c r="C34" s="25" t="s">
        <v>61</v>
      </c>
      <c r="D34" s="72" t="s">
        <v>154</v>
      </c>
      <c r="E34" s="82">
        <v>0</v>
      </c>
      <c r="F34" s="80">
        <f t="shared" si="2"/>
        <v>0</v>
      </c>
    </row>
    <row r="35" spans="1:6" ht="15" thickBot="1" x14ac:dyDescent="0.35">
      <c r="A35" s="41" t="s">
        <v>169</v>
      </c>
      <c r="B35" s="25">
        <v>192</v>
      </c>
      <c r="C35" s="25" t="s">
        <v>61</v>
      </c>
      <c r="D35" s="72" t="s">
        <v>154</v>
      </c>
      <c r="E35" s="82">
        <v>0</v>
      </c>
      <c r="F35" s="80">
        <f t="shared" si="2"/>
        <v>0</v>
      </c>
    </row>
    <row r="36" spans="1:6" ht="15" thickBot="1" x14ac:dyDescent="0.35">
      <c r="A36" s="41" t="s">
        <v>159</v>
      </c>
      <c r="B36" s="25">
        <v>48</v>
      </c>
      <c r="C36" s="25" t="s">
        <v>61</v>
      </c>
      <c r="D36" s="72" t="s">
        <v>154</v>
      </c>
      <c r="E36" s="82">
        <v>0</v>
      </c>
      <c r="F36" s="80">
        <f t="shared" si="2"/>
        <v>0</v>
      </c>
    </row>
    <row r="37" spans="1:6" ht="15" thickBot="1" x14ac:dyDescent="0.35">
      <c r="A37" s="41" t="s">
        <v>28</v>
      </c>
      <c r="B37" s="25">
        <v>384</v>
      </c>
      <c r="C37" s="25" t="s">
        <v>61</v>
      </c>
      <c r="D37" s="72" t="s">
        <v>154</v>
      </c>
      <c r="E37" s="82">
        <v>0</v>
      </c>
      <c r="F37" s="80">
        <f t="shared" si="2"/>
        <v>0</v>
      </c>
    </row>
    <row r="38" spans="1:6" ht="15" thickBot="1" x14ac:dyDescent="0.35">
      <c r="A38" s="41" t="s">
        <v>221</v>
      </c>
      <c r="B38" s="25">
        <v>384</v>
      </c>
      <c r="C38" s="25" t="s">
        <v>61</v>
      </c>
      <c r="D38" s="72" t="s">
        <v>154</v>
      </c>
      <c r="E38" s="82">
        <v>0</v>
      </c>
      <c r="F38" s="80">
        <f t="shared" si="2"/>
        <v>0</v>
      </c>
    </row>
    <row r="39" spans="1:6" ht="15" thickBot="1" x14ac:dyDescent="0.35">
      <c r="A39" s="41" t="s">
        <v>167</v>
      </c>
      <c r="B39" s="25">
        <v>96</v>
      </c>
      <c r="C39" s="25" t="s">
        <v>61</v>
      </c>
      <c r="D39" s="72" t="s">
        <v>154</v>
      </c>
      <c r="E39" s="82">
        <v>0</v>
      </c>
      <c r="F39" s="80">
        <f t="shared" si="2"/>
        <v>0</v>
      </c>
    </row>
    <row r="40" spans="1:6" ht="15" thickBot="1" x14ac:dyDescent="0.35">
      <c r="A40" s="41" t="s">
        <v>113</v>
      </c>
      <c r="B40" s="25">
        <v>48</v>
      </c>
      <c r="C40" s="25" t="s">
        <v>61</v>
      </c>
      <c r="D40" s="72" t="s">
        <v>154</v>
      </c>
      <c r="E40" s="82">
        <v>0</v>
      </c>
      <c r="F40" s="80">
        <f t="shared" si="2"/>
        <v>0</v>
      </c>
    </row>
    <row r="41" spans="1:6" ht="15" thickBot="1" x14ac:dyDescent="0.35">
      <c r="A41" s="41" t="s">
        <v>114</v>
      </c>
      <c r="B41" s="25">
        <v>960</v>
      </c>
      <c r="C41" s="25" t="s">
        <v>61</v>
      </c>
      <c r="D41" s="72" t="s">
        <v>154</v>
      </c>
      <c r="E41" s="82">
        <v>0</v>
      </c>
      <c r="F41" s="80">
        <f t="shared" si="2"/>
        <v>0</v>
      </c>
    </row>
    <row r="42" spans="1:6" ht="15" thickBot="1" x14ac:dyDescent="0.35">
      <c r="A42" s="41" t="s">
        <v>33</v>
      </c>
      <c r="B42" s="25">
        <v>192</v>
      </c>
      <c r="C42" s="25" t="s">
        <v>61</v>
      </c>
      <c r="D42" s="72" t="s">
        <v>154</v>
      </c>
      <c r="E42" s="82">
        <v>0</v>
      </c>
      <c r="F42" s="80">
        <f t="shared" si="2"/>
        <v>0</v>
      </c>
    </row>
    <row r="43" spans="1:6" ht="15" thickBot="1" x14ac:dyDescent="0.35">
      <c r="A43" s="41" t="s">
        <v>115</v>
      </c>
      <c r="B43" s="25">
        <v>384</v>
      </c>
      <c r="C43" s="25" t="s">
        <v>61</v>
      </c>
      <c r="D43" s="72" t="s">
        <v>154</v>
      </c>
      <c r="E43" s="82">
        <v>0</v>
      </c>
      <c r="F43" s="80">
        <f t="shared" si="2"/>
        <v>0</v>
      </c>
    </row>
    <row r="44" spans="1:6" ht="15" thickBot="1" x14ac:dyDescent="0.35">
      <c r="A44" s="41" t="s">
        <v>280</v>
      </c>
      <c r="B44" s="25">
        <v>48</v>
      </c>
      <c r="C44" s="25" t="s">
        <v>61</v>
      </c>
      <c r="D44" s="72" t="s">
        <v>154</v>
      </c>
      <c r="E44" s="82">
        <v>0</v>
      </c>
      <c r="F44" s="80">
        <f t="shared" si="2"/>
        <v>0</v>
      </c>
    </row>
    <row r="45" spans="1:6" ht="15" thickBot="1" x14ac:dyDescent="0.35">
      <c r="A45" s="41" t="s">
        <v>217</v>
      </c>
      <c r="B45" s="25">
        <v>48</v>
      </c>
      <c r="C45" s="25" t="s">
        <v>61</v>
      </c>
      <c r="D45" s="72" t="s">
        <v>154</v>
      </c>
      <c r="E45" s="82">
        <v>0</v>
      </c>
      <c r="F45" s="80">
        <f t="shared" si="2"/>
        <v>0</v>
      </c>
    </row>
    <row r="46" spans="1:6" ht="15" thickBot="1" x14ac:dyDescent="0.35">
      <c r="A46" s="41" t="s">
        <v>118</v>
      </c>
      <c r="B46" s="25">
        <v>384</v>
      </c>
      <c r="C46" s="25" t="s">
        <v>61</v>
      </c>
      <c r="D46" s="72" t="s">
        <v>154</v>
      </c>
      <c r="E46" s="82">
        <v>0</v>
      </c>
      <c r="F46" s="80">
        <f t="shared" si="2"/>
        <v>0</v>
      </c>
    </row>
    <row r="47" spans="1:6" ht="15" thickBot="1" x14ac:dyDescent="0.35">
      <c r="A47" s="41" t="s">
        <v>328</v>
      </c>
      <c r="B47" s="25">
        <v>384</v>
      </c>
      <c r="C47" s="25" t="s">
        <v>61</v>
      </c>
      <c r="D47" s="72" t="s">
        <v>154</v>
      </c>
      <c r="E47" s="82">
        <v>0</v>
      </c>
      <c r="F47" s="80">
        <f t="shared" ref="F47" si="5">SUM(B47*E47)</f>
        <v>0</v>
      </c>
    </row>
    <row r="48" spans="1:6" ht="15" thickBot="1" x14ac:dyDescent="0.35">
      <c r="A48" s="41" t="s">
        <v>218</v>
      </c>
      <c r="B48" s="25">
        <v>384</v>
      </c>
      <c r="C48" s="25" t="s">
        <v>61</v>
      </c>
      <c r="D48" s="72" t="s">
        <v>154</v>
      </c>
      <c r="E48" s="82">
        <v>0</v>
      </c>
      <c r="F48" s="80">
        <f t="shared" si="2"/>
        <v>0</v>
      </c>
    </row>
    <row r="49" spans="1:6" ht="15" thickBot="1" x14ac:dyDescent="0.35">
      <c r="A49" s="41" t="s">
        <v>233</v>
      </c>
      <c r="B49" s="25">
        <v>192</v>
      </c>
      <c r="C49" s="25" t="s">
        <v>61</v>
      </c>
      <c r="D49" s="72" t="s">
        <v>154</v>
      </c>
      <c r="E49" s="82">
        <v>0</v>
      </c>
      <c r="F49" s="80">
        <f t="shared" si="2"/>
        <v>0</v>
      </c>
    </row>
    <row r="50" spans="1:6" ht="15" thickBot="1" x14ac:dyDescent="0.35">
      <c r="A50" s="41" t="s">
        <v>209</v>
      </c>
      <c r="B50" s="25">
        <v>192</v>
      </c>
      <c r="C50" s="25" t="s">
        <v>61</v>
      </c>
      <c r="D50" s="72" t="s">
        <v>154</v>
      </c>
      <c r="E50" s="82">
        <v>0</v>
      </c>
      <c r="F50" s="80">
        <f t="shared" si="2"/>
        <v>0</v>
      </c>
    </row>
    <row r="51" spans="1:6" ht="26.7" customHeight="1" thickBot="1" x14ac:dyDescent="0.35">
      <c r="A51" s="57"/>
      <c r="B51" s="43"/>
      <c r="C51" s="43"/>
      <c r="D51" s="43"/>
      <c r="E51" s="54" t="s">
        <v>309</v>
      </c>
      <c r="F51" s="67">
        <f>SUM(F4:F50)</f>
        <v>0</v>
      </c>
    </row>
    <row r="52" spans="1:6" ht="15" thickTop="1" x14ac:dyDescent="0.3"/>
  </sheetData>
  <sortState xmlns:xlrd2="http://schemas.microsoft.com/office/spreadsheetml/2017/richdata2" ref="A4:F50">
    <sortCondition ref="A4:A5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14C42-0521-4FF4-8303-70E25FED10C1}">
  <dimension ref="B1:C12"/>
  <sheetViews>
    <sheetView workbookViewId="0">
      <selection activeCell="E28" sqref="E28"/>
    </sheetView>
  </sheetViews>
  <sheetFormatPr defaultColWidth="8.6640625" defaultRowHeight="14.4" x14ac:dyDescent="0.3"/>
  <cols>
    <col min="2" max="2" width="30" bestFit="1" customWidth="1"/>
    <col min="3" max="3" width="32.44140625" customWidth="1"/>
  </cols>
  <sheetData>
    <row r="1" spans="2:3" ht="15" thickBot="1" x14ac:dyDescent="0.35"/>
    <row r="2" spans="2:3" ht="15" thickTop="1" x14ac:dyDescent="0.3">
      <c r="B2" s="84" t="s">
        <v>316</v>
      </c>
      <c r="C2" s="85"/>
    </row>
    <row r="3" spans="2:3" ht="15" thickBot="1" x14ac:dyDescent="0.35">
      <c r="B3" s="86" t="s">
        <v>317</v>
      </c>
      <c r="C3" s="87">
        <f>BOMEN!J89+HEESTERS!G161+'VASTE PLANTEN'!F51</f>
        <v>0</v>
      </c>
    </row>
    <row r="4" spans="2:3" ht="15" thickTop="1" x14ac:dyDescent="0.3"/>
    <row r="6" spans="2:3" x14ac:dyDescent="0.3">
      <c r="C6" s="24"/>
    </row>
    <row r="9" spans="2:3" x14ac:dyDescent="0.3">
      <c r="C9" s="24"/>
    </row>
    <row r="12" spans="2:3" x14ac:dyDescent="0.3">
      <c r="C12" s="9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BOMEN</vt:lpstr>
      <vt:lpstr>HEESTERS</vt:lpstr>
      <vt:lpstr>VASTE PLANTEN</vt:lpstr>
      <vt:lpstr>TOTAAL INSCHRIJFBILJET</vt:lpstr>
    </vt:vector>
  </TitlesOfParts>
  <Company>I&amp;A Samenwerking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Bakker</dc:creator>
  <cp:lastModifiedBy>Johan van Stralen</cp:lastModifiedBy>
  <cp:lastPrinted>2024-03-14T12:10:16Z</cp:lastPrinted>
  <dcterms:created xsi:type="dcterms:W3CDTF">2022-11-10T09:34:58Z</dcterms:created>
  <dcterms:modified xsi:type="dcterms:W3CDTF">2024-06-14T13:01:10Z</dcterms:modified>
</cp:coreProperties>
</file>